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I:\Procurement\Procurement - Internal\Procurements\Procurements\1398 - PPE Framework\2. Tender Document\"/>
    </mc:Choice>
  </mc:AlternateContent>
  <xr:revisionPtr revIDLastSave="0" documentId="13_ncr:1_{28155B08-9325-4F39-8EA2-556F7F1C0620}" xr6:coauthVersionLast="41" xr6:coauthVersionMax="43" xr10:uidLastSave="{00000000-0000-0000-0000-000000000000}"/>
  <bookViews>
    <workbookView xWindow="-110" yWindow="-110" windowWidth="19420" windowHeight="10420" xr2:uid="{00000000-000D-0000-FFFF-FFFF00000000}"/>
  </bookViews>
  <sheets>
    <sheet name="Lot 1 PPE" sheetId="1" r:id="rId1"/>
    <sheet name="Lot 2 Safety Equipment" sheetId="2" r:id="rId2"/>
    <sheet name="Lot 3 Janitorial Supplies" sheetId="3" r:id="rId3"/>
  </sheets>
  <definedNames>
    <definedName name="_xlnm._FilterDatabase" localSheetId="0" hidden="1">'Lot 1 PPE'!$A$3:$N$3</definedName>
    <definedName name="_xlnm._FilterDatabase" localSheetId="1" hidden="1">'Lot 2 Safety Equipment'!$A$3:$N$3</definedName>
    <definedName name="_xlnm._FilterDatabase" localSheetId="2" hidden="1">'Lot 3 Janitorial Supplies'!$A$3:$N$3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20" i="2" l="1"/>
  <c r="K21" i="2"/>
  <c r="K22" i="2"/>
  <c r="K23" i="2"/>
  <c r="K24" i="2"/>
  <c r="K25" i="2"/>
  <c r="K26" i="2"/>
  <c r="K27" i="2"/>
  <c r="K28" i="2"/>
  <c r="K29" i="2"/>
  <c r="K30" i="2"/>
  <c r="K31" i="2"/>
  <c r="K32" i="2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K4" i="1"/>
  <c r="K19" i="2"/>
  <c r="K18" i="2"/>
  <c r="K17" i="2"/>
  <c r="K16" i="2"/>
  <c r="K15" i="2"/>
  <c r="K14" i="2"/>
  <c r="K13" i="2"/>
  <c r="K12" i="2"/>
  <c r="K11" i="2"/>
  <c r="K10" i="2"/>
  <c r="K9" i="2"/>
  <c r="K8" i="2"/>
  <c r="K7" i="2"/>
  <c r="K6" i="2"/>
  <c r="K5" i="2"/>
  <c r="K4" i="2"/>
  <c r="K5" i="3"/>
  <c r="K6" i="3"/>
  <c r="K7" i="3"/>
  <c r="K8" i="3"/>
  <c r="K9" i="3"/>
  <c r="K10" i="3"/>
  <c r="K11" i="3"/>
  <c r="K12" i="3"/>
  <c r="K13" i="3"/>
  <c r="K14" i="3"/>
  <c r="K15" i="3"/>
  <c r="K16" i="3"/>
  <c r="K17" i="3"/>
  <c r="K18" i="3"/>
  <c r="K19" i="3"/>
  <c r="K4" i="3"/>
</calcChain>
</file>

<file path=xl/sharedStrings.xml><?xml version="1.0" encoding="utf-8"?>
<sst xmlns="http://schemas.openxmlformats.org/spreadsheetml/2006/main" count="426" uniqueCount="232">
  <si>
    <t>Item Description</t>
  </si>
  <si>
    <t>Price per Pack</t>
  </si>
  <si>
    <t>Delivery Time (In Days)</t>
  </si>
  <si>
    <t>Comments</t>
  </si>
  <si>
    <t>Product Code</t>
  </si>
  <si>
    <t>Supplier</t>
  </si>
  <si>
    <t>Supplier Name</t>
  </si>
  <si>
    <t>Your Product Code</t>
  </si>
  <si>
    <t>Pricing Weighting</t>
  </si>
  <si>
    <t>Arco</t>
  </si>
  <si>
    <t>North East Laboritory Supplies</t>
  </si>
  <si>
    <t>112-2373</t>
  </si>
  <si>
    <t>Estimated Annual Requirement (Packs)</t>
  </si>
  <si>
    <t>GLOVE MICROFLEX NITRILE BLUE S-XL</t>
  </si>
  <si>
    <t>VWR</t>
  </si>
  <si>
    <t>112-4324</t>
  </si>
  <si>
    <t>SAF0668</t>
  </si>
  <si>
    <t>Scientific Lab Supplies</t>
  </si>
  <si>
    <t>DAB1-WH</t>
  </si>
  <si>
    <t>Food Safety Direct</t>
  </si>
  <si>
    <t>14L0500</t>
  </si>
  <si>
    <t>112-1935</t>
  </si>
  <si>
    <t>WIPE SPECWIPE 3 POLY/CELL 23X23CM</t>
  </si>
  <si>
    <t>115-0031</t>
  </si>
  <si>
    <t>8H2000</t>
  </si>
  <si>
    <t>14T2008</t>
  </si>
  <si>
    <t>WC11-BG</t>
  </si>
  <si>
    <t>14L0504</t>
  </si>
  <si>
    <t>HypaClens Eyewash Station complete with 2 x 500 ml Eyewash</t>
  </si>
  <si>
    <t>Arco Essentials Centrefeed Rolls 2Ply Blue with core</t>
  </si>
  <si>
    <t>11P3500</t>
  </si>
  <si>
    <t>Required Technical Specification</t>
  </si>
  <si>
    <t>Technical Specification of Proposed Product</t>
  </si>
  <si>
    <t>Category III protective clothing
EN ISO 13982-1:2004 / A1:2010 Type 5-B
EN ISO 13034:2005 + A1:2009 Type 6-B
EN 1149-5:2008 
EN 1073-2:2002
EN 14126:2003</t>
  </si>
  <si>
    <t>Cat III Complex Design.
Approved to BS EN 388:1994 and BS EN 374-3:2003.</t>
  </si>
  <si>
    <t>EN 1149-3:2001 (fabric only)</t>
  </si>
  <si>
    <t>EN ISO 374-1:2016/Type B JKPT
EN ISO 374-5:2016 VIRUS</t>
  </si>
  <si>
    <t>Roll of Stretch Wrap Film 17 micron x 400 mm x 300 metre</t>
  </si>
  <si>
    <t>6DM0011</t>
  </si>
  <si>
    <t>EN ISO 20345:2011 S1P A E FO HRO P 
Slip rating: SRC</t>
  </si>
  <si>
    <t>12L2400</t>
  </si>
  <si>
    <t>EN 388: 2016 3.1.3.1.X</t>
  </si>
  <si>
    <t>EN 374-2:2003
EN 374-3:2003 AKL
EN 388:2016 2.1.4.1.A
EN 407:2004 X.2.X.X.X.X</t>
  </si>
  <si>
    <t>14K1100</t>
  </si>
  <si>
    <t>EN 388:2003 3.0.0.1
EN 374:2003 A.J.L</t>
  </si>
  <si>
    <t>EN 388:2016 2.1.4.4.X</t>
  </si>
  <si>
    <t>EN ISO 13982:2004 + A1 Type 5
EN 13034:2005 + A1 Type 6
EN 1149-5:2008
EN 1073-2:2002 Class 1</t>
  </si>
  <si>
    <t>Standard Workwear</t>
  </si>
  <si>
    <t>EN 14387:2004.</t>
  </si>
  <si>
    <t>14G0108</t>
  </si>
  <si>
    <t>EN 374-1:2016/Type B JKL
EN 374-5
EN 388:2016 4.1.2.1.X</t>
  </si>
  <si>
    <t>1C2300</t>
  </si>
  <si>
    <t>Approved to: EN 149:2001 FFP1 NR D.
CE Marked.</t>
  </si>
  <si>
    <t>Approved to EN 12941:1998.</t>
  </si>
  <si>
    <t>EN 420, EN ISO 374-1, EN 374-2, EN 16523-1, EN 374-4, EN ISO 374-5, EN 455 1-3; ASTM D6319, ASTM F1671; PPE Cat. III
Food contact approved.</t>
  </si>
  <si>
    <t>CATEGORY III, Complex Design, 
EN 455 1,2 and 3, EN374-3, 
EN374-2 LEVEL 3</t>
  </si>
  <si>
    <t>EN ISO 374-1:2016 Type C, 
EN ISO 374-5:2016 VIRUS; 
Cat. III; AQL 1,5</t>
  </si>
  <si>
    <t>92-600: EN ISO 374-1:2016 Type B (JKPT), EN ISO 374-5:2016 VIRUS, EN 1149-5 (tested for EN 1149-1 and 1149-3), Cat. III; AQL 1,5
92-605: EN ISO 374-1:2016 Type B (JKPT), EN ISO 374-5:2016 VIRUS, EN 421, EN 1149-5 (tested for EN 1149-1 and 1149-3), Cat. III; AQL 1,5
Food contact approved</t>
  </si>
  <si>
    <t>EN 388:2016 4.X.4.2.E.P</t>
  </si>
  <si>
    <t>EN 388:2016 2.1.4.2.X</t>
  </si>
  <si>
    <t>EN ISO 20345:2011 S2 A E FO WRU
Slip rating: SRC</t>
  </si>
  <si>
    <t>3U1800</t>
  </si>
  <si>
    <t>3M2200</t>
  </si>
  <si>
    <t>2U2100</t>
  </si>
  <si>
    <t>EN 166 1F</t>
  </si>
  <si>
    <t>Approved to: EN 166:2001, 
EN 170:2002, EN 172:1994.</t>
  </si>
  <si>
    <t>Approved to: EN352-2
SNR: 37
Complies with ISO 9001</t>
  </si>
  <si>
    <t>3C4001</t>
  </si>
  <si>
    <t>Approved to: EN 166 1F.</t>
  </si>
  <si>
    <t>CE approved to Class III, 
BS EN 374:2003, BS EN 388:2003.</t>
  </si>
  <si>
    <t>15AN100</t>
  </si>
  <si>
    <t>EN 374 AKL
EN 388:2003 3.1.2.1</t>
  </si>
  <si>
    <t>BS EN 388</t>
  </si>
  <si>
    <t>2E1100</t>
  </si>
  <si>
    <t>Non-Woven Coat - White M-L</t>
  </si>
  <si>
    <t>CPI Ess Cargo Pants Black Various Sizes Mens</t>
  </si>
  <si>
    <t>Pal Blue Disposable Shoe Covers Various Sizes</t>
  </si>
  <si>
    <t>DuPont Tyvek White Protective Overshoes</t>
  </si>
  <si>
    <t>Cofra Cadmo White Slip-On Safety Shoes</t>
  </si>
  <si>
    <t>Food Trade / Warehouse Coat (No External Pockets) - Bottle Green - S-XL</t>
  </si>
  <si>
    <t>CPI Work King Antistatic Coat White S-XL</t>
  </si>
  <si>
    <t>Safety specs UVEX Lime</t>
  </si>
  <si>
    <t>Peltor OX3000 Overspecs 17-5118-3040P</t>
  </si>
  <si>
    <t>Honeywell Millenia 2G Safety Specs</t>
  </si>
  <si>
    <t>3M SecureFit  Protective Eyeware PC Grey</t>
  </si>
  <si>
    <t>SHOWA 660 Blue 34cm PVC Chemical-Resistant Gauntlets</t>
  </si>
  <si>
    <t>Honeywell KCL Camatril 730 Green Chemical-Resistant Gauntlets S-XL</t>
  </si>
  <si>
    <t>Ansell Suregrip G04Y Yellow Chemical-Resistant Gloves</t>
  </si>
  <si>
    <t>Standard Cuff Nitrile Gloves S-XL</t>
  </si>
  <si>
    <t>Blue Nitrile Chemical-Resistant Gloves S-XL</t>
  </si>
  <si>
    <t>Arco tough chemical nitrile blue S-XL</t>
  </si>
  <si>
    <t>Arco grain lined drivers gloves Various Sizes</t>
  </si>
  <si>
    <t>Arco Essentials Palm Latex-Coated Gloves S-XL</t>
  </si>
  <si>
    <t>Arco Cut-5E Seamless Liner Gloves S-XL</t>
  </si>
  <si>
    <t>Arco  Grip Lycra Latex Black Glove Various Sizes</t>
  </si>
  <si>
    <t>Ansell TouchNTuff 92-605 Green Powder-Free Nitrile Disposable Gloves S-XL</t>
  </si>
  <si>
    <t>Ansell TouchNTuff 92-600 Green Powder-Free Nitrile Disposable Gloves S-XL</t>
  </si>
  <si>
    <t>Ansell Neotop 29-500 Chemical-Resistant Gloves</t>
  </si>
  <si>
    <t>Ansell Microflex Powder-free Nitrile Gloves Non Sterile Textured Fingertips Blue 245mm (93-843) - S-XL</t>
  </si>
  <si>
    <t>Ansell ChemTek 38-520 Butyl Gloves</t>
  </si>
  <si>
    <t>Arco Comfort Ear Defenders Multi-Position Headband SNR27</t>
  </si>
  <si>
    <t>Sundstrom SR 540 EX Headtop</t>
  </si>
  <si>
    <t>Sundstrom SR 297 ABEK1 Gas Filter</t>
  </si>
  <si>
    <t>AlphaTec 1500 PLUS Model 111 Blue Chemical Coverall</t>
  </si>
  <si>
    <t>3M 6100S Low Maintenance Half Mask Respirator</t>
  </si>
  <si>
    <t>111500</t>
  </si>
  <si>
    <t>Approved to: EN 140.
CE marked</t>
  </si>
  <si>
    <t>Centrefeed Rolls Arco 2Ply Embossed White Towels 120 metre</t>
  </si>
  <si>
    <t>11A1900</t>
  </si>
  <si>
    <t>Suitable for use in Class 100
ISO 5 cleanrooms</t>
  </si>
  <si>
    <t>Safety Sign Danger Disconnect Electrical Supply 300x100mm S/A</t>
  </si>
  <si>
    <t>55A0373</t>
  </si>
  <si>
    <t>Safety Sign Danger Laser Hazard 200x300mm PVC</t>
  </si>
  <si>
    <t>55F0284</t>
  </si>
  <si>
    <t>Safety Sign Eye Protection Must Be Worn 300x100mm S/A</t>
  </si>
  <si>
    <t>55A0945</t>
  </si>
  <si>
    <t>Safety Sign First Aid 300x100mm S/A</t>
  </si>
  <si>
    <t>55A1873</t>
  </si>
  <si>
    <t>Safety Sign GHS Label Corrosive Self Adhesive Vinyl 100x100mm 18005</t>
  </si>
  <si>
    <t>55TB859</t>
  </si>
  <si>
    <t>Safety Sign GHS Label Flammable Self Adhesive Vinyl 100x100mm 18007</t>
  </si>
  <si>
    <t>55TB861</t>
  </si>
  <si>
    <t>Safety Sign GHS Label HealthHazard SAV 100x100 18013</t>
  </si>
  <si>
    <t>55TB867</t>
  </si>
  <si>
    <t>Safety Sign GHS Label Irritant Self Adhesive Vinyl 100x100mm 18011</t>
  </si>
  <si>
    <t>55TB865</t>
  </si>
  <si>
    <t>Safety Sign GHS Label Oxidising SAV 100x100 18015</t>
  </si>
  <si>
    <t>55TB869</t>
  </si>
  <si>
    <t>Safety Sign hot surface caution sign</t>
  </si>
  <si>
    <t>55F0327</t>
  </si>
  <si>
    <t>Safety Sign No Admittance Without Protective Clothing 200x300mm S/A</t>
  </si>
  <si>
    <t>55F1226</t>
  </si>
  <si>
    <t>Safety Sign Pack of 10 - GHS Labels Toxic Self Adhesive Vinyl 100x100mm 18003</t>
  </si>
  <si>
    <t>55TB857</t>
  </si>
  <si>
    <t>Safety Sign Protective Footwear Must Be Worn 300x100mm S/A</t>
  </si>
  <si>
    <t>55F1125</t>
  </si>
  <si>
    <t>Safety Sign Wash Your Hands Before Commencing Work 200x300mm PVC</t>
  </si>
  <si>
    <t>55F0094</t>
  </si>
  <si>
    <t>6P9511</t>
  </si>
  <si>
    <t>Dr Martens Corvid Safety Boots Black Various Sizes</t>
  </si>
  <si>
    <t>Dr Martens Torrent Safety Boots Black Various Sizes</t>
  </si>
  <si>
    <t>EN ISO 20345:2011 S3 A CI E FO HRO P WR WRU
Slip rating: SRC</t>
  </si>
  <si>
    <t>CPI Polo Shirt Navy Blue</t>
  </si>
  <si>
    <t>4F9700</t>
  </si>
  <si>
    <t>HSE First Aid Kit</t>
  </si>
  <si>
    <t>ZollAED3Fullyb</t>
  </si>
  <si>
    <t>Defibshop</t>
  </si>
  <si>
    <t>Zoll 3 AED Fully-Automatic Defibrillator</t>
  </si>
  <si>
    <t>56L2122</t>
  </si>
  <si>
    <t>Ecospill 15L Chemical Spill Kit</t>
  </si>
  <si>
    <t>56L2121</t>
  </si>
  <si>
    <t>Ecospill 15L Maintenance Spill Kit</t>
  </si>
  <si>
    <t>56L2120</t>
  </si>
  <si>
    <t>Ecospill 15L Oil Spill Kit</t>
  </si>
  <si>
    <t>56L2125</t>
  </si>
  <si>
    <t>Ecospill 30L Chemical Spill Kit</t>
  </si>
  <si>
    <t>56L2124</t>
  </si>
  <si>
    <t>Ecospill 30L Maintenance Spill Kit</t>
  </si>
  <si>
    <t>121-0505</t>
  </si>
  <si>
    <t>Spill kit- 50l- universal- oils coolants solvents + water</t>
  </si>
  <si>
    <t>5569702</t>
  </si>
  <si>
    <t>Flip Top Bin 60 Litre Various Colours</t>
  </si>
  <si>
    <t>55E5401</t>
  </si>
  <si>
    <t>PPE Wardrobe Cabinet Various Sizes</t>
  </si>
  <si>
    <t>12913495</t>
  </si>
  <si>
    <t>Fisher</t>
  </si>
  <si>
    <t>BS7320:1990, UN3291</t>
  </si>
  <si>
    <t>Sharps bin SHARPSGUARD®</t>
  </si>
  <si>
    <t>Ecolab™ Klerwipe™ 70/30 IPA, Sterile Wipes</t>
  </si>
  <si>
    <t>Suitable for Grade A, B and C/D
Effective as a bactericidal and fungicidal agent
(EN 1276, EN 1650, EN 13697)</t>
  </si>
  <si>
    <t>115-2001</t>
  </si>
  <si>
    <t>Wipe wypall l20 small roll 24x38cm</t>
  </si>
  <si>
    <t>4F9656</t>
  </si>
  <si>
    <t>4F0018</t>
  </si>
  <si>
    <t>Eye Wash Cabinet 2x500ml With Mirror</t>
  </si>
  <si>
    <t>1891000</t>
  </si>
  <si>
    <t>CPI EHi-Vis Bomber Jacket Yellow</t>
  </si>
  <si>
    <t>EN 20471:2013 + A1:2016 Class 3
EN 343:2003 + A1:2007 3,1</t>
  </si>
  <si>
    <t>1870703</t>
  </si>
  <si>
    <t>EN ISO 20471:2013+A1:2016
EN 343:2003+A1:2007 Class 3,1</t>
  </si>
  <si>
    <t>CPI EN471 Hi-Vis Coat Yellow</t>
  </si>
  <si>
    <t>1416306</t>
  </si>
  <si>
    <t>HexArmor SharpsMaster HV 7082 Yellow Hi-Vis Needlestick Gloves L</t>
  </si>
  <si>
    <t>EN 388:2016 4.X.3.3.F
Needlestick level 4</t>
  </si>
  <si>
    <t>CPI Logo Embroidery Charge</t>
  </si>
  <si>
    <t>Name of Employee Embroidery Charge</t>
  </si>
  <si>
    <t>EN ISO 20345:2011 S3 A E FO HRO P WRU 
Slip rating: SRC</t>
  </si>
  <si>
    <t>6T1200</t>
  </si>
  <si>
    <t>Trojan® Tank S3 Safety Boot</t>
  </si>
  <si>
    <t>345300</t>
  </si>
  <si>
    <t>EN 166 B 39</t>
  </si>
  <si>
    <t>Honeywell Supervizor Browguard Ratchet Headband</t>
  </si>
  <si>
    <t>6M7900</t>
  </si>
  <si>
    <t>TROJAN Hyperion Women's Blue S1P Safety Trainers</t>
  </si>
  <si>
    <t>EN ISO 20345:2011 S1P A E FO P 
Slip rating: SRA</t>
  </si>
  <si>
    <t> Arco ST570 Women's Black S2 Safety Boots</t>
  </si>
  <si>
    <t>6M5700</t>
  </si>
  <si>
    <t>Item Weighting for Evaluation</t>
  </si>
  <si>
    <t>Quantity Per Pack (your quote)</t>
  </si>
  <si>
    <t>Arco Hazardous Substance Storage Cabinet 3 Shelves 1905 mm x 915 mm x 505 mm</t>
  </si>
  <si>
    <t>4527605</t>
  </si>
  <si>
    <t>56J0010</t>
  </si>
  <si>
    <t>Coloured Bin Liners</t>
  </si>
  <si>
    <t>45E5105</t>
  </si>
  <si>
    <t>Mini CoSHH Cabinet 610 x 457 x 457 mm</t>
  </si>
  <si>
    <t>45E5315</t>
  </si>
  <si>
    <t>Acid Cabinet 910 mm x 457 mm x 457 mm</t>
  </si>
  <si>
    <t>166300</t>
  </si>
  <si>
    <t>N/A</t>
  </si>
  <si>
    <t>5536104</t>
  </si>
  <si>
    <t>Service Trolley With 3 Flat Shelves</t>
  </si>
  <si>
    <t>Sundström SR 5226 Face Mask Cleaning Wipes</t>
  </si>
  <si>
    <t>55E6301</t>
  </si>
  <si>
    <t>Standard Lockers</t>
  </si>
  <si>
    <t>2760700</t>
  </si>
  <si>
    <t>OxyBAC Extra FOAM Wash 1L OXYEX1L</t>
  </si>
  <si>
    <t>55J2502</t>
  </si>
  <si>
    <t>Deb Janitol Multi-Clean 5 litre JMC60T</t>
  </si>
  <si>
    <t>56W8004</t>
  </si>
  <si>
    <t>Vikan Hygiene Kentucky Mop 450 gram Green</t>
  </si>
  <si>
    <t>1398 - Personal Protection Equipment (PPE), Janitorial Supplies and Safety Equipment</t>
  </si>
  <si>
    <t>CPI T Shirt Navy Blue</t>
  </si>
  <si>
    <t>CPI Crewneck Sweatshirt Navy Blue</t>
  </si>
  <si>
    <t>Any other additional Charges (Delivery/Handling etc)</t>
  </si>
  <si>
    <t>Discount Percentage for Product Range</t>
  </si>
  <si>
    <t xml:space="preserve">CPI Long Sleeved Polo Shirt Navy Blue </t>
  </si>
  <si>
    <t>Honeywell Supervizor Browguard Ratchet Visor</t>
  </si>
  <si>
    <t>Ansell Astroflex A029 Chemical-Resistant Gauntlets</t>
  </si>
  <si>
    <t>Uvex X-Fit Ear Plug Disp Refill pk 300</t>
  </si>
  <si>
    <t>DuPont Tyvek 500 Xpert White Chemical Coverall</t>
  </si>
  <si>
    <t>Respirator Unvalved</t>
  </si>
  <si>
    <t>Total 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</si>
</sst>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rgb="FFFFFFFF"/>
      <name val="Arial"/>
      <family val="2"/>
    </font>
    <font>
      <b/>
      <sz val="10"/>
      <color rgb="FFFFFFFF"/>
      <name val="Arial"/>
      <family val="2"/>
    </font>
    <font>
      <sz val="9"/>
      <color rgb="FF262626"/>
      <name val="Arial"/>
      <family val="2"/>
    </font>
    <font>
      <b/>
      <sz val="16"/>
      <name val="Arial"/>
      <family val="2"/>
    </font>
    <font>
      <sz val="9"/>
      <color rgb="FF333333"/>
      <name val="Arial"/>
      <family val="2"/>
    </font>
    <font>
      <sz val="8"/>
      <name val="Calibri"/>
      <family val="2"/>
      <scheme val="minor"/>
    </font>
    <font>
      <sz val="9"/>
      <color theme="1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sz val="9"/>
      <color rgb="FF2B2B2B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5190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medium">
        <color rgb="FF1F497D"/>
      </left>
      <right/>
      <top/>
      <bottom/>
      <diagonal/>
    </border>
    <border>
      <left style="medium">
        <color rgb="FF1F497D"/>
      </left>
      <right style="medium">
        <color rgb="FF1F497D"/>
      </right>
      <top/>
      <bottom/>
      <diagonal/>
    </border>
    <border>
      <left/>
      <right style="medium">
        <color rgb="FF005190"/>
      </right>
      <top/>
      <bottom style="medium">
        <color rgb="FF00519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1F497D"/>
      </left>
      <right style="medium">
        <color rgb="FF1F497D"/>
      </right>
      <top style="medium">
        <color rgb="FF1F497D"/>
      </top>
      <bottom style="medium">
        <color rgb="FF1F497D"/>
      </bottom>
      <diagonal/>
    </border>
    <border>
      <left style="medium">
        <color rgb="FF005190"/>
      </left>
      <right style="medium">
        <color rgb="FF005190"/>
      </right>
      <top style="medium">
        <color rgb="FF005190"/>
      </top>
      <bottom style="medium">
        <color rgb="FF005190"/>
      </bottom>
      <diagonal/>
    </border>
    <border>
      <left/>
      <right style="medium">
        <color rgb="FF005190"/>
      </right>
      <top style="medium">
        <color rgb="FF005190"/>
      </top>
      <bottom style="medium">
        <color rgb="FF005190"/>
      </bottom>
      <diagonal/>
    </border>
    <border>
      <left style="medium">
        <color rgb="FF1F497D"/>
      </left>
      <right style="medium">
        <color rgb="FF1F497D"/>
      </right>
      <top style="medium">
        <color rgb="FF1F497D"/>
      </top>
      <bottom/>
      <diagonal/>
    </border>
    <border>
      <left/>
      <right style="medium">
        <color rgb="FF005190"/>
      </right>
      <top/>
      <bottom/>
      <diagonal/>
    </border>
    <border>
      <left style="medium">
        <color rgb="FF005190"/>
      </left>
      <right style="medium">
        <color rgb="FF005190"/>
      </right>
      <top/>
      <bottom style="medium">
        <color rgb="FF005190"/>
      </bottom>
      <diagonal/>
    </border>
    <border>
      <left style="medium">
        <color rgb="FF1F497D"/>
      </left>
      <right style="medium">
        <color rgb="FF1F497D"/>
      </right>
      <top/>
      <bottom style="medium">
        <color rgb="FF1F497D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9" fontId="4" fillId="0" borderId="7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9" fontId="4" fillId="0" borderId="7" xfId="0" applyNumberFormat="1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0" fillId="0" borderId="9" xfId="0" applyBorder="1"/>
    <xf numFmtId="0" fontId="3" fillId="0" borderId="9" xfId="0" applyFont="1" applyBorder="1" applyAlignment="1">
      <alignment horizontal="left" vertical="center" wrapText="1"/>
    </xf>
    <xf numFmtId="0" fontId="3" fillId="0" borderId="9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wrapText="1"/>
    </xf>
    <xf numFmtId="9" fontId="3" fillId="3" borderId="9" xfId="0" applyNumberFormat="1" applyFont="1" applyFill="1" applyBorder="1" applyAlignment="1">
      <alignment horizontal="left" wrapText="1"/>
    </xf>
    <xf numFmtId="10" fontId="3" fillId="3" borderId="9" xfId="0" applyNumberFormat="1" applyFont="1" applyFill="1" applyBorder="1" applyAlignment="1">
      <alignment horizontal="center" wrapText="1"/>
    </xf>
    <xf numFmtId="0" fontId="3" fillId="3" borderId="9" xfId="0" applyFont="1" applyFill="1" applyBorder="1" applyAlignment="1">
      <alignment horizontal="center" wrapText="1"/>
    </xf>
    <xf numFmtId="0" fontId="5" fillId="3" borderId="9" xfId="0" applyFont="1" applyFill="1" applyBorder="1" applyAlignment="1">
      <alignment horizontal="center" wrapText="1"/>
    </xf>
    <xf numFmtId="0" fontId="5" fillId="3" borderId="9" xfId="0" applyFont="1" applyFill="1" applyBorder="1" applyAlignment="1">
      <alignment horizontal="center"/>
    </xf>
    <xf numFmtId="0" fontId="8" fillId="3" borderId="9" xfId="0" applyFont="1" applyFill="1" applyBorder="1" applyAlignment="1">
      <alignment horizontal="center"/>
    </xf>
    <xf numFmtId="0" fontId="7" fillId="3" borderId="9" xfId="0" applyFont="1" applyFill="1" applyBorder="1" applyAlignment="1">
      <alignment horizontal="center"/>
    </xf>
    <xf numFmtId="0" fontId="9" fillId="3" borderId="9" xfId="0" applyFont="1" applyFill="1" applyBorder="1" applyAlignment="1">
      <alignment horizontal="center" wrapText="1"/>
    </xf>
    <xf numFmtId="0" fontId="9" fillId="3" borderId="9" xfId="0" applyFont="1" applyFill="1" applyBorder="1" applyAlignment="1">
      <alignment horizontal="center"/>
    </xf>
    <xf numFmtId="0" fontId="7" fillId="3" borderId="9" xfId="0" applyFont="1" applyFill="1" applyBorder="1" applyAlignment="1">
      <alignment horizontal="center" wrapText="1"/>
    </xf>
    <xf numFmtId="11" fontId="9" fillId="3" borderId="9" xfId="0" applyNumberFormat="1" applyFont="1" applyFill="1" applyBorder="1" applyAlignment="1">
      <alignment horizontal="center" wrapText="1"/>
    </xf>
    <xf numFmtId="9" fontId="3" fillId="3" borderId="8" xfId="0" applyNumberFormat="1" applyFont="1" applyFill="1" applyBorder="1" applyAlignment="1">
      <alignment horizontal="left" vertical="center" wrapText="1"/>
    </xf>
    <xf numFmtId="10" fontId="3" fillId="3" borderId="8" xfId="0" applyNumberFormat="1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/>
    </xf>
    <xf numFmtId="9" fontId="3" fillId="3" borderId="9" xfId="0" applyNumberFormat="1" applyFont="1" applyFill="1" applyBorder="1" applyAlignment="1">
      <alignment horizontal="left" vertical="center" wrapText="1"/>
    </xf>
    <xf numFmtId="10" fontId="3" fillId="3" borderId="9" xfId="0" applyNumberFormat="1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3" borderId="9" xfId="0" applyFont="1" applyFill="1" applyBorder="1"/>
    <xf numFmtId="0" fontId="3" fillId="3" borderId="11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0" fillId="0" borderId="8" xfId="0" applyBorder="1"/>
    <xf numFmtId="0" fontId="7" fillId="3" borderId="8" xfId="0" applyFont="1" applyFill="1" applyBorder="1"/>
    <xf numFmtId="11" fontId="7" fillId="3" borderId="8" xfId="0" applyNumberFormat="1" applyFont="1" applyFill="1" applyBorder="1" applyAlignment="1">
      <alignment horizontal="center"/>
    </xf>
    <xf numFmtId="0" fontId="0" fillId="0" borderId="9" xfId="0" applyFill="1" applyBorder="1"/>
    <xf numFmtId="0" fontId="3" fillId="0" borderId="13" xfId="0" applyFont="1" applyFill="1" applyBorder="1" applyAlignment="1">
      <alignment horizontal="center" wrapText="1"/>
    </xf>
    <xf numFmtId="0" fontId="3" fillId="3" borderId="9" xfId="0" applyNumberFormat="1" applyFont="1" applyFill="1" applyBorder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0" fontId="5" fillId="3" borderId="9" xfId="0" applyFont="1" applyFill="1" applyBorder="1" applyAlignment="1">
      <alignment horizontal="left" vertical="center" wrapText="1"/>
    </xf>
    <xf numFmtId="0" fontId="0" fillId="0" borderId="14" xfId="0" applyBorder="1"/>
    <xf numFmtId="0" fontId="7" fillId="0" borderId="10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11917</xdr:colOff>
      <xdr:row>0</xdr:row>
      <xdr:rowOff>0</xdr:rowOff>
    </xdr:from>
    <xdr:to>
      <xdr:col>12</xdr:col>
      <xdr:colOff>243534</xdr:colOff>
      <xdr:row>1</xdr:row>
      <xdr:rowOff>0</xdr:rowOff>
    </xdr:to>
    <xdr:pic>
      <xdr:nvPicPr>
        <xdr:cNvPr id="2" name="Picture 1" descr="NEW ERDF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12567" y="0"/>
          <a:ext cx="2136616" cy="485775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10</xdr:col>
      <xdr:colOff>11917</xdr:colOff>
      <xdr:row>0</xdr:row>
      <xdr:rowOff>0</xdr:rowOff>
    </xdr:from>
    <xdr:ext cx="2146141" cy="485775"/>
    <xdr:pic>
      <xdr:nvPicPr>
        <xdr:cNvPr id="5" name="Picture 4" descr="NEW ERDF">
          <a:extLst>
            <a:ext uri="{FF2B5EF4-FFF2-40B4-BE49-F238E27FC236}">
              <a16:creationId xmlns:a16="http://schemas.microsoft.com/office/drawing/2014/main" id="{500EC379-D7D9-40B9-9456-CADC43B1F576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89917" y="0"/>
          <a:ext cx="2146141" cy="485775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10</xdr:col>
      <xdr:colOff>11917</xdr:colOff>
      <xdr:row>0</xdr:row>
      <xdr:rowOff>0</xdr:rowOff>
    </xdr:from>
    <xdr:to>
      <xdr:col>12</xdr:col>
      <xdr:colOff>338785</xdr:colOff>
      <xdr:row>1</xdr:row>
      <xdr:rowOff>0</xdr:rowOff>
    </xdr:to>
    <xdr:pic>
      <xdr:nvPicPr>
        <xdr:cNvPr id="6" name="Picture 5" descr="NEW ERDF">
          <a:extLst>
            <a:ext uri="{FF2B5EF4-FFF2-40B4-BE49-F238E27FC236}">
              <a16:creationId xmlns:a16="http://schemas.microsoft.com/office/drawing/2014/main" id="{9FA6BFA8-1FCE-4D81-AF9F-252874EFBD2B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89917" y="0"/>
          <a:ext cx="2146143" cy="485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11917</xdr:colOff>
      <xdr:row>0</xdr:row>
      <xdr:rowOff>0</xdr:rowOff>
    </xdr:from>
    <xdr:ext cx="2146141" cy="485775"/>
    <xdr:pic>
      <xdr:nvPicPr>
        <xdr:cNvPr id="2" name="Picture 1" descr="NEW ERDF">
          <a:extLst>
            <a:ext uri="{FF2B5EF4-FFF2-40B4-BE49-F238E27FC236}">
              <a16:creationId xmlns:a16="http://schemas.microsoft.com/office/drawing/2014/main" id="{7C453872-A371-402B-BBC0-B92D56144BC5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07917" y="0"/>
          <a:ext cx="2146141" cy="485775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10</xdr:col>
      <xdr:colOff>11917</xdr:colOff>
      <xdr:row>0</xdr:row>
      <xdr:rowOff>0</xdr:rowOff>
    </xdr:from>
    <xdr:to>
      <xdr:col>12</xdr:col>
      <xdr:colOff>243535</xdr:colOff>
      <xdr:row>1</xdr:row>
      <xdr:rowOff>0</xdr:rowOff>
    </xdr:to>
    <xdr:pic>
      <xdr:nvPicPr>
        <xdr:cNvPr id="7" name="Picture 6" descr="NEW ERDF">
          <a:extLst>
            <a:ext uri="{FF2B5EF4-FFF2-40B4-BE49-F238E27FC236}">
              <a16:creationId xmlns:a16="http://schemas.microsoft.com/office/drawing/2014/main" id="{8EEF4CF1-877B-400E-AD54-BD7DA5DB0C76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0867" y="0"/>
          <a:ext cx="2143761" cy="485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11917</xdr:colOff>
      <xdr:row>0</xdr:row>
      <xdr:rowOff>0</xdr:rowOff>
    </xdr:from>
    <xdr:ext cx="2146141" cy="485775"/>
    <xdr:pic>
      <xdr:nvPicPr>
        <xdr:cNvPr id="2" name="Picture 1" descr="NEW ERDF">
          <a:extLst>
            <a:ext uri="{FF2B5EF4-FFF2-40B4-BE49-F238E27FC236}">
              <a16:creationId xmlns:a16="http://schemas.microsoft.com/office/drawing/2014/main" id="{E98A302F-2EA6-4ABB-98B3-3627AF087CB3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07917" y="0"/>
          <a:ext cx="2146141" cy="485775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5"/>
  <sheetViews>
    <sheetView tabSelected="1" zoomScale="80" zoomScaleNormal="80" workbookViewId="0">
      <selection activeCell="B4" sqref="B4:B56"/>
    </sheetView>
  </sheetViews>
  <sheetFormatPr defaultRowHeight="15" x14ac:dyDescent="0.25"/>
  <cols>
    <col min="1" max="1" width="88.140625" bestFit="1" customWidth="1"/>
    <col min="2" max="2" width="11.5703125" style="5" customWidth="1"/>
    <col min="3" max="3" width="13.28515625" bestFit="1" customWidth="1"/>
    <col min="4" max="4" width="11.42578125" customWidth="1"/>
    <col min="5" max="5" width="9" customWidth="1"/>
    <col min="6" max="6" width="36.42578125" bestFit="1" customWidth="1"/>
    <col min="7" max="7" width="10.42578125" customWidth="1"/>
    <col min="8" max="8" width="13.85546875" customWidth="1"/>
    <col min="9" max="9" width="9" bestFit="1" customWidth="1"/>
    <col min="10" max="11" width="13.7109375" customWidth="1"/>
    <col min="12" max="12" width="15" bestFit="1" customWidth="1"/>
    <col min="13" max="13" width="16.28515625" bestFit="1" customWidth="1"/>
    <col min="14" max="14" width="23.7109375" customWidth="1"/>
  </cols>
  <sheetData>
    <row r="1" spans="1:14" ht="38.25" customHeight="1" thickBot="1" x14ac:dyDescent="0.3">
      <c r="A1" s="58" t="s">
        <v>220</v>
      </c>
      <c r="B1" s="59"/>
      <c r="C1" s="59"/>
      <c r="D1" s="59"/>
      <c r="E1" s="6"/>
      <c r="F1" s="13"/>
      <c r="G1" s="2" t="s">
        <v>6</v>
      </c>
      <c r="H1" s="60"/>
      <c r="I1" s="61"/>
      <c r="J1" s="62"/>
      <c r="K1" s="54"/>
    </row>
    <row r="2" spans="1:14" ht="38.25" customHeight="1" thickBot="1" x14ac:dyDescent="0.3">
      <c r="A2" s="3" t="s">
        <v>8</v>
      </c>
      <c r="B2" s="4">
        <v>0.5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</row>
    <row r="3" spans="1:14" ht="87.75" customHeight="1" thickBot="1" x14ac:dyDescent="0.3">
      <c r="A3" s="1" t="s">
        <v>0</v>
      </c>
      <c r="B3" s="1" t="s">
        <v>197</v>
      </c>
      <c r="C3" s="1" t="s">
        <v>5</v>
      </c>
      <c r="D3" s="1" t="s">
        <v>4</v>
      </c>
      <c r="E3" s="1" t="s">
        <v>12</v>
      </c>
      <c r="F3" s="1" t="s">
        <v>31</v>
      </c>
      <c r="G3" s="1" t="s">
        <v>7</v>
      </c>
      <c r="H3" s="1" t="s">
        <v>198</v>
      </c>
      <c r="I3" s="1" t="s">
        <v>1</v>
      </c>
      <c r="J3" s="1" t="s">
        <v>223</v>
      </c>
      <c r="K3" s="1" t="s">
        <v>231</v>
      </c>
      <c r="L3" s="1" t="s">
        <v>2</v>
      </c>
      <c r="M3" s="1" t="s">
        <v>32</v>
      </c>
      <c r="N3" s="1" t="s">
        <v>3</v>
      </c>
    </row>
    <row r="4" spans="1:14" ht="17.25" customHeight="1" thickBot="1" x14ac:dyDescent="0.3">
      <c r="A4" s="21" t="s">
        <v>221</v>
      </c>
      <c r="B4" s="22">
        <v>9.4330999999999998E-3</v>
      </c>
      <c r="C4" s="23" t="s">
        <v>9</v>
      </c>
      <c r="D4" s="24">
        <v>2652300</v>
      </c>
      <c r="E4" s="23">
        <v>40</v>
      </c>
      <c r="F4" s="23" t="s">
        <v>47</v>
      </c>
      <c r="G4" s="18"/>
      <c r="H4" s="18"/>
      <c r="I4" s="20"/>
      <c r="J4" s="20"/>
      <c r="K4" s="17">
        <f>SUM(I4+J4)</f>
        <v>0</v>
      </c>
      <c r="L4" s="17"/>
      <c r="M4" s="20"/>
      <c r="N4" s="20"/>
    </row>
    <row r="5" spans="1:14" ht="18" customHeight="1" thickBot="1" x14ac:dyDescent="0.3">
      <c r="A5" s="21" t="s">
        <v>225</v>
      </c>
      <c r="B5" s="22">
        <v>9.4330999999999998E-3</v>
      </c>
      <c r="C5" s="23" t="s">
        <v>9</v>
      </c>
      <c r="D5" s="24">
        <v>2604100</v>
      </c>
      <c r="E5" s="23">
        <v>50</v>
      </c>
      <c r="F5" s="23" t="s">
        <v>47</v>
      </c>
      <c r="G5" s="19"/>
      <c r="H5" s="18"/>
      <c r="I5" s="20"/>
      <c r="J5" s="20"/>
      <c r="K5" s="17">
        <f t="shared" ref="K5:K56" si="0">SUM(I5+J5)</f>
        <v>0</v>
      </c>
      <c r="L5" s="17"/>
      <c r="M5" s="20"/>
      <c r="N5" s="20"/>
    </row>
    <row r="6" spans="1:14" ht="17.25" customHeight="1" thickBot="1" x14ac:dyDescent="0.3">
      <c r="A6" s="21" t="s">
        <v>222</v>
      </c>
      <c r="B6" s="22">
        <v>9.4330999999999998E-3</v>
      </c>
      <c r="C6" s="23" t="s">
        <v>9</v>
      </c>
      <c r="D6" s="24">
        <v>2606200</v>
      </c>
      <c r="E6" s="23">
        <v>70</v>
      </c>
      <c r="F6" s="23" t="s">
        <v>47</v>
      </c>
      <c r="G6" s="19"/>
      <c r="H6" s="18"/>
      <c r="I6" s="20"/>
      <c r="J6" s="20"/>
      <c r="K6" s="17">
        <f t="shared" si="0"/>
        <v>0</v>
      </c>
      <c r="L6" s="17"/>
      <c r="M6" s="20"/>
      <c r="N6" s="20"/>
    </row>
    <row r="7" spans="1:14" ht="18" customHeight="1" thickBot="1" x14ac:dyDescent="0.3">
      <c r="A7" s="21" t="s">
        <v>142</v>
      </c>
      <c r="B7" s="22">
        <v>9.4330999999999998E-3</v>
      </c>
      <c r="C7" s="23" t="s">
        <v>9</v>
      </c>
      <c r="D7" s="25">
        <v>2603105</v>
      </c>
      <c r="E7" s="23">
        <v>100</v>
      </c>
      <c r="F7" s="23" t="s">
        <v>47</v>
      </c>
      <c r="G7" s="19"/>
      <c r="H7" s="18"/>
      <c r="I7" s="20"/>
      <c r="J7" s="20"/>
      <c r="K7" s="17">
        <f t="shared" si="0"/>
        <v>0</v>
      </c>
      <c r="L7" s="17"/>
      <c r="M7" s="20"/>
      <c r="N7" s="20"/>
    </row>
    <row r="8" spans="1:14" ht="18" customHeight="1" thickBot="1" x14ac:dyDescent="0.3">
      <c r="A8" s="21" t="s">
        <v>75</v>
      </c>
      <c r="B8" s="22">
        <v>9.4330999999999998E-3</v>
      </c>
      <c r="C8" s="23" t="s">
        <v>9</v>
      </c>
      <c r="D8" s="26">
        <v>2638440</v>
      </c>
      <c r="E8" s="23">
        <v>50</v>
      </c>
      <c r="F8" s="23" t="s">
        <v>47</v>
      </c>
      <c r="G8" s="19"/>
      <c r="H8" s="18"/>
      <c r="I8" s="20"/>
      <c r="J8" s="20"/>
      <c r="K8" s="17">
        <f t="shared" si="0"/>
        <v>0</v>
      </c>
      <c r="L8" s="17"/>
      <c r="M8" s="20"/>
      <c r="N8" s="20"/>
    </row>
    <row r="9" spans="1:14" ht="29.25" customHeight="1" thickBot="1" x14ac:dyDescent="0.3">
      <c r="A9" s="21" t="s">
        <v>176</v>
      </c>
      <c r="B9" s="22">
        <v>9.4330999999999998E-3</v>
      </c>
      <c r="C9" s="23" t="s">
        <v>9</v>
      </c>
      <c r="D9" s="27" t="s">
        <v>175</v>
      </c>
      <c r="E9" s="23">
        <v>30</v>
      </c>
      <c r="F9" s="23" t="s">
        <v>177</v>
      </c>
      <c r="G9" s="19"/>
      <c r="H9" s="18"/>
      <c r="I9" s="20"/>
      <c r="J9" s="20"/>
      <c r="K9" s="17">
        <f t="shared" si="0"/>
        <v>0</v>
      </c>
      <c r="L9" s="17"/>
      <c r="M9" s="20"/>
      <c r="N9" s="20"/>
    </row>
    <row r="10" spans="1:14" ht="30.75" customHeight="1" thickBot="1" x14ac:dyDescent="0.3">
      <c r="A10" s="21" t="s">
        <v>180</v>
      </c>
      <c r="B10" s="22">
        <v>9.4330999999999998E-3</v>
      </c>
      <c r="C10" s="23" t="s">
        <v>9</v>
      </c>
      <c r="D10" s="27" t="s">
        <v>178</v>
      </c>
      <c r="E10" s="23">
        <v>30</v>
      </c>
      <c r="F10" s="23" t="s">
        <v>179</v>
      </c>
      <c r="G10" s="19"/>
      <c r="H10" s="18"/>
      <c r="I10" s="20"/>
      <c r="J10" s="20"/>
      <c r="K10" s="17">
        <f t="shared" si="0"/>
        <v>0</v>
      </c>
      <c r="L10" s="17"/>
      <c r="M10" s="20"/>
      <c r="N10" s="20"/>
    </row>
    <row r="11" spans="1:14" ht="15.75" thickBot="1" x14ac:dyDescent="0.3">
      <c r="A11" s="21" t="s">
        <v>76</v>
      </c>
      <c r="B11" s="22">
        <v>9.4330999999999998E-3</v>
      </c>
      <c r="C11" s="23" t="s">
        <v>9</v>
      </c>
      <c r="D11" s="23">
        <v>1945100</v>
      </c>
      <c r="E11" s="23">
        <v>200</v>
      </c>
      <c r="F11" s="24" t="s">
        <v>208</v>
      </c>
      <c r="G11" s="19"/>
      <c r="H11" s="18"/>
      <c r="I11" s="20"/>
      <c r="J11" s="20"/>
      <c r="K11" s="17">
        <f t="shared" si="0"/>
        <v>0</v>
      </c>
      <c r="L11" s="17"/>
      <c r="M11" s="20"/>
      <c r="N11" s="20"/>
    </row>
    <row r="12" spans="1:14" ht="18.75" customHeight="1" thickBot="1" x14ac:dyDescent="0.3">
      <c r="A12" s="21" t="s">
        <v>77</v>
      </c>
      <c r="B12" s="22">
        <v>9.4330999999999998E-3</v>
      </c>
      <c r="C12" s="23" t="s">
        <v>9</v>
      </c>
      <c r="D12" s="23">
        <v>1703700</v>
      </c>
      <c r="E12" s="23">
        <v>150</v>
      </c>
      <c r="F12" s="25" t="s">
        <v>208</v>
      </c>
      <c r="G12" s="19"/>
      <c r="H12" s="18"/>
      <c r="I12" s="20"/>
      <c r="J12" s="20"/>
      <c r="K12" s="17">
        <f t="shared" si="0"/>
        <v>0</v>
      </c>
      <c r="L12" s="17"/>
      <c r="M12" s="20"/>
      <c r="N12" s="20"/>
    </row>
    <row r="13" spans="1:14" ht="30" customHeight="1" thickBot="1" x14ac:dyDescent="0.3">
      <c r="A13" s="21" t="s">
        <v>139</v>
      </c>
      <c r="B13" s="22">
        <v>9.4330999999999998E-3</v>
      </c>
      <c r="C13" s="23" t="s">
        <v>9</v>
      </c>
      <c r="D13" s="28" t="s">
        <v>38</v>
      </c>
      <c r="E13" s="23">
        <v>50</v>
      </c>
      <c r="F13" s="23" t="s">
        <v>39</v>
      </c>
      <c r="G13" s="19"/>
      <c r="H13" s="18"/>
      <c r="I13" s="20"/>
      <c r="J13" s="20"/>
      <c r="K13" s="17">
        <f t="shared" si="0"/>
        <v>0</v>
      </c>
      <c r="L13" s="16"/>
      <c r="M13" s="20"/>
      <c r="N13" s="20"/>
    </row>
    <row r="14" spans="1:14" ht="43.5" customHeight="1" thickBot="1" x14ac:dyDescent="0.3">
      <c r="A14" s="21" t="s">
        <v>140</v>
      </c>
      <c r="B14" s="22">
        <v>9.4330999999999998E-3</v>
      </c>
      <c r="C14" s="23" t="s">
        <v>9</v>
      </c>
      <c r="D14" s="27" t="s">
        <v>138</v>
      </c>
      <c r="E14" s="23">
        <v>20</v>
      </c>
      <c r="F14" s="23" t="s">
        <v>141</v>
      </c>
      <c r="G14" s="19"/>
      <c r="H14" s="18"/>
      <c r="I14" s="20"/>
      <c r="J14" s="20"/>
      <c r="K14" s="17">
        <f t="shared" si="0"/>
        <v>0</v>
      </c>
      <c r="L14" s="16"/>
      <c r="M14" s="20"/>
      <c r="N14" s="20"/>
    </row>
    <row r="15" spans="1:14" ht="33" customHeight="1" thickBot="1" x14ac:dyDescent="0.3">
      <c r="A15" s="21" t="s">
        <v>188</v>
      </c>
      <c r="B15" s="22">
        <v>9.4330999999999998E-3</v>
      </c>
      <c r="C15" s="23" t="s">
        <v>9</v>
      </c>
      <c r="D15" s="27" t="s">
        <v>187</v>
      </c>
      <c r="E15" s="23">
        <v>10</v>
      </c>
      <c r="F15" s="23" t="s">
        <v>186</v>
      </c>
      <c r="G15" s="19"/>
      <c r="H15" s="18"/>
      <c r="I15" s="20"/>
      <c r="J15" s="20"/>
      <c r="K15" s="17">
        <f t="shared" si="0"/>
        <v>0</v>
      </c>
      <c r="L15" s="16"/>
      <c r="M15" s="20"/>
      <c r="N15" s="20"/>
    </row>
    <row r="16" spans="1:14" ht="32.25" customHeight="1" thickBot="1" x14ac:dyDescent="0.3">
      <c r="A16" s="21" t="s">
        <v>193</v>
      </c>
      <c r="B16" s="22">
        <v>9.4330999999999998E-3</v>
      </c>
      <c r="C16" s="23" t="s">
        <v>9</v>
      </c>
      <c r="D16" s="27" t="s">
        <v>192</v>
      </c>
      <c r="E16" s="23">
        <v>20</v>
      </c>
      <c r="F16" s="23" t="s">
        <v>194</v>
      </c>
      <c r="G16" s="19"/>
      <c r="H16" s="18"/>
      <c r="I16" s="20"/>
      <c r="J16" s="20"/>
      <c r="K16" s="17">
        <f t="shared" si="0"/>
        <v>0</v>
      </c>
      <c r="L16" s="16"/>
      <c r="M16" s="20"/>
      <c r="N16" s="20"/>
    </row>
    <row r="17" spans="1:14" ht="33.75" customHeight="1" thickBot="1" x14ac:dyDescent="0.3">
      <c r="A17" s="21" t="s">
        <v>195</v>
      </c>
      <c r="B17" s="22">
        <v>9.4330999999999998E-3</v>
      </c>
      <c r="C17" s="23" t="s">
        <v>9</v>
      </c>
      <c r="D17" s="27" t="s">
        <v>196</v>
      </c>
      <c r="E17" s="23">
        <v>40</v>
      </c>
      <c r="F17" s="23" t="s">
        <v>60</v>
      </c>
      <c r="G17" s="19"/>
      <c r="H17" s="18"/>
      <c r="I17" s="20"/>
      <c r="J17" s="20"/>
      <c r="K17" s="17">
        <f t="shared" si="0"/>
        <v>0</v>
      </c>
      <c r="L17" s="16"/>
      <c r="M17" s="20"/>
      <c r="N17" s="20"/>
    </row>
    <row r="18" spans="1:14" ht="35.25" customHeight="1" thickBot="1" x14ac:dyDescent="0.3">
      <c r="A18" s="21" t="s">
        <v>78</v>
      </c>
      <c r="B18" s="22">
        <v>9.4330999999999998E-3</v>
      </c>
      <c r="C18" s="23" t="s">
        <v>9</v>
      </c>
      <c r="D18" s="25">
        <v>664109</v>
      </c>
      <c r="E18" s="23">
        <v>60</v>
      </c>
      <c r="F18" s="23" t="s">
        <v>60</v>
      </c>
      <c r="G18" s="19"/>
      <c r="H18" s="18"/>
      <c r="I18" s="20"/>
      <c r="J18" s="20"/>
      <c r="K18" s="17">
        <f t="shared" si="0"/>
        <v>0</v>
      </c>
      <c r="L18" s="16"/>
      <c r="M18" s="20"/>
      <c r="N18" s="20"/>
    </row>
    <row r="19" spans="1:14" ht="30.75" customHeight="1" thickBot="1" x14ac:dyDescent="0.3">
      <c r="A19" s="21" t="s">
        <v>74</v>
      </c>
      <c r="B19" s="22">
        <v>9.4330999999999998E-3</v>
      </c>
      <c r="C19" s="23" t="s">
        <v>19</v>
      </c>
      <c r="D19" s="27" t="s">
        <v>18</v>
      </c>
      <c r="E19" s="23">
        <v>400</v>
      </c>
      <c r="F19" s="23" t="s">
        <v>208</v>
      </c>
      <c r="G19" s="19"/>
      <c r="H19" s="18"/>
      <c r="I19" s="20"/>
      <c r="J19" s="20"/>
      <c r="K19" s="17">
        <f t="shared" si="0"/>
        <v>0</v>
      </c>
      <c r="L19" s="16"/>
      <c r="M19" s="20"/>
      <c r="N19" s="20"/>
    </row>
    <row r="20" spans="1:14" ht="30" customHeight="1" thickBot="1" x14ac:dyDescent="0.3">
      <c r="A20" s="21" t="s">
        <v>79</v>
      </c>
      <c r="B20" s="22">
        <v>9.4330999999999998E-3</v>
      </c>
      <c r="C20" s="23" t="s">
        <v>19</v>
      </c>
      <c r="D20" s="27" t="s">
        <v>26</v>
      </c>
      <c r="E20" s="23">
        <v>150</v>
      </c>
      <c r="F20" s="23" t="s">
        <v>208</v>
      </c>
      <c r="G20" s="19"/>
      <c r="H20" s="18"/>
      <c r="I20" s="20"/>
      <c r="J20" s="20"/>
      <c r="K20" s="17">
        <f t="shared" si="0"/>
        <v>0</v>
      </c>
      <c r="L20" s="16"/>
      <c r="M20" s="20"/>
      <c r="N20" s="20"/>
    </row>
    <row r="21" spans="1:14" ht="18" customHeight="1" thickBot="1" x14ac:dyDescent="0.3">
      <c r="A21" s="21" t="s">
        <v>80</v>
      </c>
      <c r="B21" s="22">
        <v>9.4330999999999998E-3</v>
      </c>
      <c r="C21" s="23" t="s">
        <v>9</v>
      </c>
      <c r="D21" s="27" t="s">
        <v>24</v>
      </c>
      <c r="E21" s="23">
        <v>200</v>
      </c>
      <c r="F21" s="25" t="s">
        <v>35</v>
      </c>
      <c r="G21" s="19"/>
      <c r="H21" s="18"/>
      <c r="I21" s="20"/>
      <c r="J21" s="20"/>
      <c r="K21" s="17">
        <f t="shared" si="0"/>
        <v>0</v>
      </c>
      <c r="L21" s="16"/>
      <c r="M21" s="20"/>
      <c r="N21" s="20"/>
    </row>
    <row r="22" spans="1:14" ht="18" customHeight="1" thickBot="1" x14ac:dyDescent="0.3">
      <c r="A22" s="21" t="s">
        <v>81</v>
      </c>
      <c r="B22" s="22">
        <v>9.4330999999999998E-3</v>
      </c>
      <c r="C22" s="23" t="s">
        <v>9</v>
      </c>
      <c r="D22" s="28" t="s">
        <v>61</v>
      </c>
      <c r="E22" s="23">
        <v>200</v>
      </c>
      <c r="F22" s="25" t="s">
        <v>64</v>
      </c>
      <c r="G22" s="19"/>
      <c r="H22" s="18"/>
      <c r="I22" s="20"/>
      <c r="J22" s="20"/>
      <c r="K22" s="17">
        <f t="shared" si="0"/>
        <v>0</v>
      </c>
      <c r="L22" s="16"/>
      <c r="M22" s="20"/>
      <c r="N22" s="20"/>
    </row>
    <row r="23" spans="1:14" ht="18" customHeight="1" thickBot="1" x14ac:dyDescent="0.3">
      <c r="A23" s="21" t="s">
        <v>82</v>
      </c>
      <c r="B23" s="22">
        <v>9.4330999999999998E-3</v>
      </c>
      <c r="C23" s="23" t="s">
        <v>9</v>
      </c>
      <c r="D23" s="23" t="s">
        <v>67</v>
      </c>
      <c r="E23" s="23">
        <v>150</v>
      </c>
      <c r="F23" s="25" t="s">
        <v>68</v>
      </c>
      <c r="G23" s="19"/>
      <c r="H23" s="18"/>
      <c r="I23" s="20"/>
      <c r="J23" s="20"/>
      <c r="K23" s="17">
        <f t="shared" si="0"/>
        <v>0</v>
      </c>
      <c r="L23" s="16"/>
      <c r="M23" s="20"/>
      <c r="N23" s="20"/>
    </row>
    <row r="24" spans="1:14" ht="17.25" customHeight="1" thickBot="1" x14ac:dyDescent="0.3">
      <c r="A24" s="21" t="s">
        <v>83</v>
      </c>
      <c r="B24" s="22">
        <v>9.4330999999999998E-3</v>
      </c>
      <c r="C24" s="23" t="s">
        <v>9</v>
      </c>
      <c r="D24" s="29">
        <v>302010</v>
      </c>
      <c r="E24" s="23">
        <v>30</v>
      </c>
      <c r="F24" s="23" t="s">
        <v>208</v>
      </c>
      <c r="G24" s="19"/>
      <c r="H24" s="18"/>
      <c r="I24" s="20"/>
      <c r="J24" s="20"/>
      <c r="K24" s="17">
        <f t="shared" si="0"/>
        <v>0</v>
      </c>
      <c r="L24" s="16"/>
      <c r="M24" s="20"/>
      <c r="N24" s="20"/>
    </row>
    <row r="25" spans="1:14" ht="17.25" customHeight="1" thickBot="1" x14ac:dyDescent="0.3">
      <c r="A25" s="21" t="s">
        <v>226</v>
      </c>
      <c r="B25" s="22">
        <v>9.4330999999999998E-3</v>
      </c>
      <c r="C25" s="27" t="s">
        <v>9</v>
      </c>
      <c r="D25" s="27" t="s">
        <v>189</v>
      </c>
      <c r="E25" s="27">
        <v>15</v>
      </c>
      <c r="F25" s="25" t="s">
        <v>190</v>
      </c>
      <c r="G25" s="14"/>
      <c r="H25" s="14"/>
      <c r="I25" s="14"/>
      <c r="J25" s="14"/>
      <c r="K25" s="17">
        <f t="shared" si="0"/>
        <v>0</v>
      </c>
      <c r="L25" s="16"/>
      <c r="M25" s="14"/>
      <c r="N25" s="14"/>
    </row>
    <row r="26" spans="1:14" ht="17.25" customHeight="1" thickBot="1" x14ac:dyDescent="0.3">
      <c r="A26" s="21" t="s">
        <v>191</v>
      </c>
      <c r="B26" s="22">
        <v>9.4330999999999998E-3</v>
      </c>
      <c r="C26" s="27" t="s">
        <v>9</v>
      </c>
      <c r="D26" s="27">
        <v>345100</v>
      </c>
      <c r="E26" s="27">
        <v>15</v>
      </c>
      <c r="F26" s="25" t="s">
        <v>190</v>
      </c>
      <c r="G26" s="14"/>
      <c r="H26" s="14"/>
      <c r="I26" s="14"/>
      <c r="J26" s="14"/>
      <c r="K26" s="17">
        <f t="shared" si="0"/>
        <v>0</v>
      </c>
      <c r="L26" s="16"/>
      <c r="M26" s="14"/>
      <c r="N26" s="14"/>
    </row>
    <row r="27" spans="1:14" ht="28.5" customHeight="1" thickBot="1" x14ac:dyDescent="0.3">
      <c r="A27" s="21" t="s">
        <v>84</v>
      </c>
      <c r="B27" s="22">
        <v>9.4330999999999998E-3</v>
      </c>
      <c r="C27" s="23" t="s">
        <v>9</v>
      </c>
      <c r="D27" s="28" t="s">
        <v>62</v>
      </c>
      <c r="E27" s="23">
        <v>30</v>
      </c>
      <c r="F27" s="23" t="s">
        <v>65</v>
      </c>
      <c r="G27" s="18"/>
      <c r="H27" s="18"/>
      <c r="I27" s="18"/>
      <c r="J27" s="18"/>
      <c r="K27" s="17">
        <f t="shared" si="0"/>
        <v>0</v>
      </c>
      <c r="L27" s="16"/>
      <c r="M27" s="18"/>
      <c r="N27" s="18"/>
    </row>
    <row r="28" spans="1:14" ht="40.5" customHeight="1" thickBot="1" x14ac:dyDescent="0.3">
      <c r="A28" s="21" t="s">
        <v>85</v>
      </c>
      <c r="B28" s="22">
        <v>9.4330999999999998E-3</v>
      </c>
      <c r="C28" s="23" t="s">
        <v>9</v>
      </c>
      <c r="D28" s="24" t="s">
        <v>49</v>
      </c>
      <c r="E28" s="23">
        <v>60</v>
      </c>
      <c r="F28" s="30" t="s">
        <v>50</v>
      </c>
      <c r="G28" s="18"/>
      <c r="H28" s="18"/>
      <c r="I28" s="18"/>
      <c r="J28" s="18"/>
      <c r="K28" s="17">
        <f t="shared" si="0"/>
        <v>0</v>
      </c>
      <c r="L28" s="16"/>
      <c r="M28" s="18"/>
      <c r="N28" s="18"/>
    </row>
    <row r="29" spans="1:14" ht="29.25" customHeight="1" thickBot="1" x14ac:dyDescent="0.3">
      <c r="A29" s="21" t="s">
        <v>86</v>
      </c>
      <c r="B29" s="22">
        <v>9.4330999999999998E-3</v>
      </c>
      <c r="C29" s="23" t="s">
        <v>9</v>
      </c>
      <c r="D29" s="24" t="s">
        <v>43</v>
      </c>
      <c r="E29" s="23">
        <v>10</v>
      </c>
      <c r="F29" s="30" t="s">
        <v>44</v>
      </c>
      <c r="G29" s="19"/>
      <c r="H29" s="18"/>
      <c r="I29" s="20"/>
      <c r="J29" s="20"/>
      <c r="K29" s="17">
        <f t="shared" si="0"/>
        <v>0</v>
      </c>
      <c r="L29" s="16"/>
      <c r="M29" s="20"/>
      <c r="N29" s="20"/>
    </row>
    <row r="30" spans="1:14" ht="29.25" customHeight="1" thickBot="1" x14ac:dyDescent="0.3">
      <c r="A30" s="21" t="s">
        <v>87</v>
      </c>
      <c r="B30" s="22">
        <v>9.4330999999999998E-3</v>
      </c>
      <c r="C30" s="23" t="s">
        <v>9</v>
      </c>
      <c r="D30" s="23">
        <v>1442500</v>
      </c>
      <c r="E30" s="23">
        <v>30</v>
      </c>
      <c r="F30" s="24" t="s">
        <v>69</v>
      </c>
      <c r="G30" s="19"/>
      <c r="H30" s="18"/>
      <c r="I30" s="20"/>
      <c r="J30" s="20"/>
      <c r="K30" s="17">
        <f t="shared" si="0"/>
        <v>0</v>
      </c>
      <c r="L30" s="16"/>
      <c r="M30" s="20"/>
      <c r="N30" s="20"/>
    </row>
    <row r="31" spans="1:14" ht="52.5" customHeight="1" thickBot="1" x14ac:dyDescent="0.3">
      <c r="A31" s="21" t="s">
        <v>227</v>
      </c>
      <c r="B31" s="22">
        <v>9.4330999999999998E-3</v>
      </c>
      <c r="C31" s="23" t="s">
        <v>9</v>
      </c>
      <c r="D31" s="28">
        <v>1489500</v>
      </c>
      <c r="E31" s="23">
        <v>10</v>
      </c>
      <c r="F31" s="23" t="s">
        <v>42</v>
      </c>
      <c r="G31" s="19"/>
      <c r="H31" s="18"/>
      <c r="I31" s="20"/>
      <c r="J31" s="20"/>
      <c r="K31" s="17">
        <f t="shared" si="0"/>
        <v>0</v>
      </c>
      <c r="L31" s="16"/>
      <c r="M31" s="20"/>
      <c r="N31" s="20"/>
    </row>
    <row r="32" spans="1:14" ht="54" customHeight="1" thickBot="1" x14ac:dyDescent="0.3">
      <c r="A32" s="21" t="s">
        <v>88</v>
      </c>
      <c r="B32" s="22">
        <v>9.4330999999999998E-3</v>
      </c>
      <c r="C32" s="23" t="s">
        <v>10</v>
      </c>
      <c r="D32" s="23" t="s">
        <v>11</v>
      </c>
      <c r="E32" s="23">
        <v>800</v>
      </c>
      <c r="F32" s="24" t="s">
        <v>54</v>
      </c>
      <c r="G32" s="19"/>
      <c r="H32" s="18"/>
      <c r="I32" s="20"/>
      <c r="J32" s="20"/>
      <c r="K32" s="17">
        <f t="shared" si="0"/>
        <v>0</v>
      </c>
      <c r="L32" s="16"/>
      <c r="M32" s="20"/>
      <c r="N32" s="20"/>
    </row>
    <row r="33" spans="1:14" ht="43.5" customHeight="1" thickBot="1" x14ac:dyDescent="0.3">
      <c r="A33" s="21" t="s">
        <v>89</v>
      </c>
      <c r="B33" s="22">
        <v>9.4330999999999998E-3</v>
      </c>
      <c r="C33" s="23" t="s">
        <v>9</v>
      </c>
      <c r="D33" s="27" t="s">
        <v>20</v>
      </c>
      <c r="E33" s="23">
        <v>400</v>
      </c>
      <c r="F33" s="23" t="s">
        <v>34</v>
      </c>
      <c r="G33" s="19"/>
      <c r="H33" s="18"/>
      <c r="I33" s="20"/>
      <c r="J33" s="20"/>
      <c r="K33" s="17">
        <f t="shared" si="0"/>
        <v>0</v>
      </c>
      <c r="M33" s="20"/>
      <c r="N33" s="20"/>
    </row>
    <row r="34" spans="1:14" ht="49.5" customHeight="1" thickBot="1" x14ac:dyDescent="0.3">
      <c r="A34" s="21" t="s">
        <v>90</v>
      </c>
      <c r="B34" s="22">
        <v>9.4330999999999998E-3</v>
      </c>
      <c r="C34" s="23" t="s">
        <v>9</v>
      </c>
      <c r="D34" s="27" t="s">
        <v>27</v>
      </c>
      <c r="E34" s="23">
        <v>340</v>
      </c>
      <c r="F34" s="23" t="s">
        <v>34</v>
      </c>
      <c r="G34" s="19"/>
      <c r="H34" s="18"/>
      <c r="I34" s="20"/>
      <c r="J34" s="20"/>
      <c r="K34" s="17">
        <f t="shared" si="0"/>
        <v>0</v>
      </c>
      <c r="M34" s="20"/>
      <c r="N34" s="20"/>
    </row>
    <row r="35" spans="1:14" ht="18" customHeight="1" thickBot="1" x14ac:dyDescent="0.3">
      <c r="A35" s="21" t="s">
        <v>91</v>
      </c>
      <c r="B35" s="22">
        <v>9.4330999999999998E-3</v>
      </c>
      <c r="C35" s="23" t="s">
        <v>9</v>
      </c>
      <c r="D35" s="28" t="s">
        <v>40</v>
      </c>
      <c r="E35" s="23">
        <v>30</v>
      </c>
      <c r="F35" s="23" t="s">
        <v>45</v>
      </c>
      <c r="G35" s="19"/>
      <c r="H35" s="18"/>
      <c r="I35" s="20"/>
      <c r="J35" s="20"/>
      <c r="K35" s="17">
        <f t="shared" si="0"/>
        <v>0</v>
      </c>
      <c r="M35" s="20"/>
      <c r="N35" s="20"/>
    </row>
    <row r="36" spans="1:14" ht="15.75" thickBot="1" x14ac:dyDescent="0.3">
      <c r="A36" s="21" t="s">
        <v>92</v>
      </c>
      <c r="B36" s="22">
        <v>9.4330999999999998E-3</v>
      </c>
      <c r="C36" s="23" t="s">
        <v>9</v>
      </c>
      <c r="D36" s="27">
        <v>1234500</v>
      </c>
      <c r="E36" s="23">
        <v>200</v>
      </c>
      <c r="F36" s="25" t="s">
        <v>59</v>
      </c>
      <c r="G36" s="19"/>
      <c r="H36" s="18"/>
      <c r="I36" s="20"/>
      <c r="J36" s="20"/>
      <c r="K36" s="17">
        <f t="shared" si="0"/>
        <v>0</v>
      </c>
      <c r="M36" s="20"/>
      <c r="N36" s="20"/>
    </row>
    <row r="37" spans="1:14" ht="30.75" customHeight="1" thickBot="1" x14ac:dyDescent="0.3">
      <c r="A37" s="21" t="s">
        <v>93</v>
      </c>
      <c r="B37" s="22">
        <v>9.4330999999999998E-3</v>
      </c>
      <c r="C37" s="23" t="s">
        <v>9</v>
      </c>
      <c r="D37" s="27" t="s">
        <v>25</v>
      </c>
      <c r="E37" s="23">
        <v>150</v>
      </c>
      <c r="F37" s="23" t="s">
        <v>58</v>
      </c>
      <c r="G37" s="19"/>
      <c r="H37" s="18"/>
      <c r="I37" s="20"/>
      <c r="J37" s="20"/>
      <c r="K37" s="17">
        <f t="shared" si="0"/>
        <v>0</v>
      </c>
      <c r="M37" s="20"/>
      <c r="N37" s="20"/>
    </row>
    <row r="38" spans="1:14" ht="18" customHeight="1" thickBot="1" x14ac:dyDescent="0.3">
      <c r="A38" s="21" t="s">
        <v>94</v>
      </c>
      <c r="B38" s="22">
        <v>9.4330999999999998E-3</v>
      </c>
      <c r="C38" s="23" t="s">
        <v>9</v>
      </c>
      <c r="D38" s="29">
        <v>1235310</v>
      </c>
      <c r="E38" s="23">
        <v>120</v>
      </c>
      <c r="F38" s="25" t="s">
        <v>41</v>
      </c>
      <c r="G38" s="19"/>
      <c r="H38" s="18"/>
      <c r="I38" s="20"/>
      <c r="J38" s="20"/>
      <c r="K38" s="17">
        <f t="shared" si="0"/>
        <v>0</v>
      </c>
      <c r="M38" s="20"/>
      <c r="N38" s="20"/>
    </row>
    <row r="39" spans="1:14" ht="120" customHeight="1" thickBot="1" x14ac:dyDescent="0.3">
      <c r="A39" s="21" t="s">
        <v>95</v>
      </c>
      <c r="B39" s="22">
        <v>9.4330999999999998E-3</v>
      </c>
      <c r="C39" s="23" t="s">
        <v>14</v>
      </c>
      <c r="D39" s="23" t="s">
        <v>21</v>
      </c>
      <c r="E39" s="23">
        <v>200</v>
      </c>
      <c r="F39" s="23" t="s">
        <v>57</v>
      </c>
      <c r="G39" s="19"/>
      <c r="H39" s="18"/>
      <c r="I39" s="20"/>
      <c r="J39" s="20"/>
      <c r="K39" s="17">
        <f t="shared" si="0"/>
        <v>0</v>
      </c>
      <c r="M39" s="20"/>
      <c r="N39" s="20"/>
    </row>
    <row r="40" spans="1:14" ht="34.5" customHeight="1" thickBot="1" x14ac:dyDescent="0.3">
      <c r="A40" s="21" t="s">
        <v>96</v>
      </c>
      <c r="B40" s="22">
        <v>9.4330999999999998E-3</v>
      </c>
      <c r="C40" s="23" t="s">
        <v>9</v>
      </c>
      <c r="D40" s="23">
        <v>1550217</v>
      </c>
      <c r="E40" s="23">
        <v>300</v>
      </c>
      <c r="F40" s="24" t="s">
        <v>36</v>
      </c>
      <c r="G40" s="19"/>
      <c r="H40" s="18"/>
      <c r="I40" s="20"/>
      <c r="J40" s="20"/>
      <c r="K40" s="17">
        <f t="shared" si="0"/>
        <v>0</v>
      </c>
      <c r="M40" s="20"/>
      <c r="N40" s="20"/>
    </row>
    <row r="41" spans="1:14" ht="33.75" customHeight="1" thickBot="1" x14ac:dyDescent="0.3">
      <c r="A41" s="21" t="s">
        <v>97</v>
      </c>
      <c r="B41" s="22">
        <v>9.4330999999999998E-3</v>
      </c>
      <c r="C41" s="23" t="s">
        <v>9</v>
      </c>
      <c r="D41" s="23" t="s">
        <v>70</v>
      </c>
      <c r="E41" s="23">
        <v>50</v>
      </c>
      <c r="F41" s="23" t="s">
        <v>71</v>
      </c>
      <c r="G41" s="19"/>
      <c r="H41" s="18"/>
      <c r="I41" s="20"/>
      <c r="J41" s="20"/>
      <c r="K41" s="17">
        <f t="shared" si="0"/>
        <v>0</v>
      </c>
      <c r="M41" s="20"/>
      <c r="N41" s="20"/>
    </row>
    <row r="42" spans="1:14" ht="47.25" customHeight="1" thickBot="1" x14ac:dyDescent="0.3">
      <c r="A42" s="21" t="s">
        <v>98</v>
      </c>
      <c r="B42" s="22">
        <v>9.4330999999999998E-3</v>
      </c>
      <c r="C42" s="23" t="s">
        <v>17</v>
      </c>
      <c r="D42" s="27" t="s">
        <v>16</v>
      </c>
      <c r="E42" s="23">
        <v>400</v>
      </c>
      <c r="F42" s="30" t="s">
        <v>55</v>
      </c>
      <c r="G42" s="19"/>
      <c r="H42" s="18"/>
      <c r="I42" s="20"/>
      <c r="J42" s="20"/>
      <c r="K42" s="17">
        <f t="shared" si="0"/>
        <v>0</v>
      </c>
      <c r="M42" s="20"/>
      <c r="N42" s="20"/>
    </row>
    <row r="43" spans="1:14" ht="17.25" customHeight="1" thickBot="1" x14ac:dyDescent="0.3">
      <c r="A43" s="21" t="s">
        <v>99</v>
      </c>
      <c r="B43" s="22">
        <v>9.4330999999999998E-3</v>
      </c>
      <c r="C43" s="23" t="s">
        <v>9</v>
      </c>
      <c r="D43" s="23">
        <v>1526900</v>
      </c>
      <c r="E43" s="23">
        <v>80</v>
      </c>
      <c r="F43" s="25" t="s">
        <v>72</v>
      </c>
      <c r="G43" s="19"/>
      <c r="H43" s="18"/>
      <c r="I43" s="20"/>
      <c r="J43" s="20"/>
      <c r="K43" s="17">
        <f t="shared" si="0"/>
        <v>0</v>
      </c>
      <c r="M43" s="20"/>
      <c r="N43" s="20"/>
    </row>
    <row r="44" spans="1:14" ht="44.25" customHeight="1" thickBot="1" x14ac:dyDescent="0.3">
      <c r="A44" s="21" t="s">
        <v>13</v>
      </c>
      <c r="B44" s="22">
        <v>9.4330999999999998E-3</v>
      </c>
      <c r="C44" s="23" t="s">
        <v>14</v>
      </c>
      <c r="D44" s="27" t="s">
        <v>15</v>
      </c>
      <c r="E44" s="23">
        <v>200</v>
      </c>
      <c r="F44" s="24" t="s">
        <v>56</v>
      </c>
      <c r="G44" s="19"/>
      <c r="H44" s="18"/>
      <c r="I44" s="20"/>
      <c r="J44" s="20"/>
      <c r="K44" s="17">
        <f t="shared" si="0"/>
        <v>0</v>
      </c>
      <c r="M44" s="20"/>
      <c r="N44" s="20"/>
    </row>
    <row r="45" spans="1:14" ht="30" customHeight="1" thickBot="1" x14ac:dyDescent="0.3">
      <c r="A45" s="21" t="s">
        <v>182</v>
      </c>
      <c r="B45" s="22">
        <v>9.4330999999999998E-3</v>
      </c>
      <c r="C45" s="23" t="s">
        <v>9</v>
      </c>
      <c r="D45" s="27" t="s">
        <v>181</v>
      </c>
      <c r="E45" s="23">
        <v>20</v>
      </c>
      <c r="F45" s="24" t="s">
        <v>183</v>
      </c>
      <c r="G45" s="18"/>
      <c r="H45" s="18"/>
      <c r="I45" s="18"/>
      <c r="J45" s="18"/>
      <c r="K45" s="17">
        <f t="shared" si="0"/>
        <v>0</v>
      </c>
      <c r="M45" s="18"/>
      <c r="N45" s="18"/>
    </row>
    <row r="46" spans="1:14" ht="45.75" customHeight="1" thickBot="1" x14ac:dyDescent="0.3">
      <c r="A46" s="21" t="s">
        <v>228</v>
      </c>
      <c r="B46" s="22">
        <v>9.4330999999999998E-3</v>
      </c>
      <c r="C46" s="23" t="s">
        <v>9</v>
      </c>
      <c r="D46" s="28" t="s">
        <v>63</v>
      </c>
      <c r="E46" s="23">
        <v>10</v>
      </c>
      <c r="F46" s="23" t="s">
        <v>66</v>
      </c>
      <c r="G46" s="20"/>
      <c r="H46" s="52"/>
      <c r="I46" s="20"/>
      <c r="J46" s="20"/>
      <c r="K46" s="17">
        <f t="shared" si="0"/>
        <v>0</v>
      </c>
      <c r="M46" s="20"/>
      <c r="N46" s="20"/>
    </row>
    <row r="47" spans="1:14" ht="17.25" customHeight="1" thickBot="1" x14ac:dyDescent="0.3">
      <c r="A47" s="21" t="s">
        <v>100</v>
      </c>
      <c r="B47" s="22">
        <v>9.4330999999999998E-3</v>
      </c>
      <c r="C47" s="23" t="s">
        <v>9</v>
      </c>
      <c r="D47" s="31" t="s">
        <v>73</v>
      </c>
      <c r="E47" s="23">
        <v>10</v>
      </c>
      <c r="F47" s="23" t="s">
        <v>208</v>
      </c>
      <c r="G47" s="19"/>
      <c r="H47" s="18"/>
      <c r="I47" s="20"/>
      <c r="J47" s="20"/>
      <c r="K47" s="17">
        <f t="shared" si="0"/>
        <v>0</v>
      </c>
      <c r="M47" s="20"/>
      <c r="N47" s="20"/>
    </row>
    <row r="48" spans="1:14" ht="18" customHeight="1" thickBot="1" x14ac:dyDescent="0.3">
      <c r="A48" s="21" t="s">
        <v>101</v>
      </c>
      <c r="B48" s="22">
        <v>9.4330999999999998E-3</v>
      </c>
      <c r="C48" s="23" t="s">
        <v>9</v>
      </c>
      <c r="D48" s="27" t="s">
        <v>51</v>
      </c>
      <c r="E48" s="23">
        <v>40</v>
      </c>
      <c r="F48" s="25" t="s">
        <v>53</v>
      </c>
      <c r="G48" s="19"/>
      <c r="H48" s="18"/>
      <c r="I48" s="20"/>
      <c r="J48" s="20"/>
      <c r="K48" s="17">
        <f t="shared" si="0"/>
        <v>0</v>
      </c>
      <c r="M48" s="20"/>
      <c r="N48" s="20"/>
    </row>
    <row r="49" spans="1:14" ht="18" customHeight="1" thickBot="1" x14ac:dyDescent="0.3">
      <c r="A49" s="21" t="s">
        <v>102</v>
      </c>
      <c r="B49" s="22">
        <v>9.4330999999999998E-3</v>
      </c>
      <c r="C49" s="23" t="s">
        <v>9</v>
      </c>
      <c r="D49" s="28">
        <v>165700</v>
      </c>
      <c r="E49" s="23">
        <v>70</v>
      </c>
      <c r="F49" s="25" t="s">
        <v>48</v>
      </c>
      <c r="G49" s="19"/>
      <c r="H49" s="18"/>
      <c r="I49" s="20"/>
      <c r="J49" s="20"/>
      <c r="K49" s="17">
        <f t="shared" si="0"/>
        <v>0</v>
      </c>
      <c r="M49" s="20"/>
      <c r="N49" s="20"/>
    </row>
    <row r="50" spans="1:14" ht="29.25" customHeight="1" thickBot="1" x14ac:dyDescent="0.3">
      <c r="A50" s="21" t="s">
        <v>104</v>
      </c>
      <c r="B50" s="22">
        <v>9.4330999999999998E-3</v>
      </c>
      <c r="C50" s="23"/>
      <c r="D50" s="27" t="s">
        <v>105</v>
      </c>
      <c r="E50" s="23">
        <v>10</v>
      </c>
      <c r="F50" s="24" t="s">
        <v>106</v>
      </c>
      <c r="G50" s="19"/>
      <c r="H50" s="18"/>
      <c r="I50" s="20"/>
      <c r="J50" s="20"/>
      <c r="K50" s="17">
        <f t="shared" si="0"/>
        <v>0</v>
      </c>
      <c r="M50" s="20"/>
      <c r="N50" s="20"/>
    </row>
    <row r="51" spans="1:14" ht="31.5" customHeight="1" thickBot="1" x14ac:dyDescent="0.3">
      <c r="A51" s="21" t="s">
        <v>230</v>
      </c>
      <c r="B51" s="22">
        <v>9.4330999999999998E-3</v>
      </c>
      <c r="C51" s="23" t="s">
        <v>9</v>
      </c>
      <c r="D51" s="28">
        <v>12800</v>
      </c>
      <c r="E51" s="23">
        <v>30</v>
      </c>
      <c r="F51" s="23" t="s">
        <v>52</v>
      </c>
      <c r="G51" s="19"/>
      <c r="H51" s="18"/>
      <c r="I51" s="20"/>
      <c r="J51" s="20"/>
      <c r="K51" s="17">
        <f t="shared" si="0"/>
        <v>0</v>
      </c>
      <c r="M51" s="20"/>
      <c r="N51" s="20"/>
    </row>
    <row r="52" spans="1:14" ht="83.25" customHeight="1" thickBot="1" x14ac:dyDescent="0.3">
      <c r="A52" s="21" t="s">
        <v>229</v>
      </c>
      <c r="B52" s="22">
        <v>9.4330999999999998E-3</v>
      </c>
      <c r="C52" s="23" t="s">
        <v>9</v>
      </c>
      <c r="D52" s="24">
        <v>1701200</v>
      </c>
      <c r="E52" s="23">
        <v>500</v>
      </c>
      <c r="F52" s="24" t="s">
        <v>33</v>
      </c>
      <c r="G52" s="19"/>
      <c r="H52" s="18"/>
      <c r="I52" s="20"/>
      <c r="J52" s="20"/>
      <c r="K52" s="17">
        <f t="shared" si="0"/>
        <v>0</v>
      </c>
      <c r="M52" s="20"/>
      <c r="N52" s="20"/>
    </row>
    <row r="53" spans="1:14" ht="53.25" customHeight="1" thickBot="1" x14ac:dyDescent="0.3">
      <c r="A53" s="21" t="s">
        <v>103</v>
      </c>
      <c r="B53" s="22">
        <v>9.4330999999999998E-3</v>
      </c>
      <c r="C53" s="23" t="s">
        <v>9</v>
      </c>
      <c r="D53" s="23">
        <v>1763000</v>
      </c>
      <c r="E53" s="23">
        <v>80</v>
      </c>
      <c r="F53" s="23" t="s">
        <v>46</v>
      </c>
      <c r="G53" s="18"/>
      <c r="H53" s="18"/>
      <c r="I53" s="18"/>
      <c r="J53" s="18"/>
      <c r="K53" s="17">
        <f t="shared" si="0"/>
        <v>0</v>
      </c>
      <c r="M53" s="18"/>
      <c r="N53" s="18"/>
    </row>
    <row r="54" spans="1:14" ht="15.75" thickBot="1" x14ac:dyDescent="0.3">
      <c r="A54" s="21" t="s">
        <v>184</v>
      </c>
      <c r="B54" s="22">
        <v>9.4330999999999998E-3</v>
      </c>
      <c r="C54" s="23" t="s">
        <v>208</v>
      </c>
      <c r="D54" s="27" t="s">
        <v>208</v>
      </c>
      <c r="E54" s="23" t="s">
        <v>208</v>
      </c>
      <c r="F54" s="24" t="s">
        <v>208</v>
      </c>
      <c r="G54" s="18"/>
      <c r="H54" s="18"/>
      <c r="I54" s="18"/>
      <c r="J54" s="18"/>
      <c r="K54" s="17">
        <f t="shared" si="0"/>
        <v>0</v>
      </c>
      <c r="M54" s="18"/>
      <c r="N54" s="18"/>
    </row>
    <row r="55" spans="1:14" ht="15.75" thickBot="1" x14ac:dyDescent="0.3">
      <c r="A55" s="21" t="s">
        <v>185</v>
      </c>
      <c r="B55" s="22">
        <v>9.4330999999999998E-3</v>
      </c>
      <c r="C55" s="23" t="s">
        <v>208</v>
      </c>
      <c r="D55" s="23" t="s">
        <v>208</v>
      </c>
      <c r="E55" s="23" t="s">
        <v>208</v>
      </c>
      <c r="F55" s="23" t="s">
        <v>208</v>
      </c>
      <c r="G55" s="18"/>
      <c r="H55" s="18"/>
      <c r="I55" s="18"/>
      <c r="J55" s="18"/>
      <c r="K55" s="17">
        <f t="shared" si="0"/>
        <v>0</v>
      </c>
      <c r="M55" s="18"/>
      <c r="N55" s="18"/>
    </row>
    <row r="56" spans="1:14" ht="15.75" thickBot="1" x14ac:dyDescent="0.3">
      <c r="A56" s="21" t="s">
        <v>224</v>
      </c>
      <c r="B56" s="22">
        <v>9.4330999999999998E-3</v>
      </c>
      <c r="C56" s="27" t="s">
        <v>208</v>
      </c>
      <c r="D56" s="27" t="s">
        <v>208</v>
      </c>
      <c r="E56" s="27" t="s">
        <v>208</v>
      </c>
      <c r="F56" s="27" t="s">
        <v>208</v>
      </c>
      <c r="G56" s="16"/>
      <c r="H56" s="16"/>
      <c r="I56" s="16"/>
      <c r="J56" s="16"/>
      <c r="K56" s="17">
        <f t="shared" si="0"/>
        <v>0</v>
      </c>
      <c r="M56" s="16"/>
      <c r="N56" s="16"/>
    </row>
    <row r="57" spans="1:14" x14ac:dyDescent="0.25">
      <c r="B57"/>
    </row>
    <row r="58" spans="1:14" x14ac:dyDescent="0.25">
      <c r="B58"/>
    </row>
    <row r="59" spans="1:14" x14ac:dyDescent="0.25">
      <c r="B59"/>
    </row>
    <row r="60" spans="1:14" x14ac:dyDescent="0.25">
      <c r="B60"/>
    </row>
    <row r="61" spans="1:14" x14ac:dyDescent="0.25">
      <c r="B61"/>
    </row>
    <row r="62" spans="1:14" x14ac:dyDescent="0.25">
      <c r="B62"/>
    </row>
    <row r="63" spans="1:14" x14ac:dyDescent="0.25">
      <c r="B63"/>
    </row>
    <row r="64" spans="1:14" x14ac:dyDescent="0.25">
      <c r="B64"/>
    </row>
    <row r="65" spans="2:2" x14ac:dyDescent="0.25">
      <c r="B65"/>
    </row>
    <row r="66" spans="2:2" x14ac:dyDescent="0.25">
      <c r="B66"/>
    </row>
    <row r="67" spans="2:2" x14ac:dyDescent="0.25">
      <c r="B67"/>
    </row>
    <row r="68" spans="2:2" x14ac:dyDescent="0.25">
      <c r="B68"/>
    </row>
    <row r="69" spans="2:2" x14ac:dyDescent="0.25">
      <c r="B69"/>
    </row>
    <row r="70" spans="2:2" x14ac:dyDescent="0.25">
      <c r="B70"/>
    </row>
    <row r="71" spans="2:2" x14ac:dyDescent="0.25">
      <c r="B71"/>
    </row>
    <row r="72" spans="2:2" x14ac:dyDescent="0.25">
      <c r="B72"/>
    </row>
    <row r="73" spans="2:2" x14ac:dyDescent="0.25">
      <c r="B73"/>
    </row>
    <row r="74" spans="2:2" x14ac:dyDescent="0.25">
      <c r="B74"/>
    </row>
    <row r="75" spans="2:2" x14ac:dyDescent="0.25">
      <c r="B75"/>
    </row>
  </sheetData>
  <autoFilter ref="A3:N3" xr:uid="{00000000-0009-0000-0000-000000000000}">
    <sortState xmlns:xlrd2="http://schemas.microsoft.com/office/spreadsheetml/2017/richdata2" ref="A4:N53">
      <sortCondition descending="1" ref="A3"/>
    </sortState>
  </autoFilter>
  <mergeCells count="3">
    <mergeCell ref="A1:D1"/>
    <mergeCell ref="H1:J1"/>
    <mergeCell ref="C2:N2"/>
  </mergeCells>
  <phoneticPr fontId="6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29865-7606-403D-AECC-2466D5F555A3}">
  <dimension ref="A1:N70"/>
  <sheetViews>
    <sheetView zoomScale="60" zoomScaleNormal="60" workbookViewId="0">
      <selection activeCell="E5" sqref="E5"/>
    </sheetView>
  </sheetViews>
  <sheetFormatPr defaultRowHeight="15" x14ac:dyDescent="0.25"/>
  <cols>
    <col min="1" max="1" width="94.85546875" bestFit="1" customWidth="1"/>
    <col min="2" max="2" width="16.7109375" style="5" bestFit="1" customWidth="1"/>
    <col min="3" max="3" width="13.28515625" bestFit="1" customWidth="1"/>
    <col min="4" max="4" width="11.42578125" customWidth="1"/>
    <col min="5" max="6" width="14.5703125" bestFit="1" customWidth="1"/>
    <col min="7" max="7" width="10.42578125" customWidth="1"/>
    <col min="8" max="8" width="13.85546875" customWidth="1"/>
    <col min="9" max="9" width="9" bestFit="1" customWidth="1"/>
    <col min="10" max="10" width="18.42578125" bestFit="1" customWidth="1"/>
    <col min="11" max="11" width="13.7109375" customWidth="1"/>
    <col min="12" max="12" width="15" bestFit="1" customWidth="1"/>
    <col min="13" max="13" width="16.28515625" bestFit="1" customWidth="1"/>
    <col min="14" max="14" width="23.7109375" customWidth="1"/>
  </cols>
  <sheetData>
    <row r="1" spans="1:14" ht="38.25" customHeight="1" thickBot="1" x14ac:dyDescent="0.3">
      <c r="A1" s="58" t="s">
        <v>220</v>
      </c>
      <c r="B1" s="59"/>
      <c r="C1" s="59"/>
      <c r="D1" s="59"/>
      <c r="E1" s="12"/>
      <c r="F1" s="15"/>
      <c r="G1" s="2" t="s">
        <v>6</v>
      </c>
      <c r="H1" s="63"/>
      <c r="I1" s="64"/>
      <c r="J1" s="65"/>
      <c r="K1" s="54"/>
    </row>
    <row r="2" spans="1:14" ht="38.25" customHeight="1" thickBot="1" x14ac:dyDescent="0.3">
      <c r="A2" s="3" t="s">
        <v>8</v>
      </c>
      <c r="B2" s="11">
        <v>0.5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</row>
    <row r="3" spans="1:14" ht="88.5" customHeight="1" thickBot="1" x14ac:dyDescent="0.3">
      <c r="A3" s="1" t="s">
        <v>0</v>
      </c>
      <c r="B3" s="1" t="s">
        <v>197</v>
      </c>
      <c r="C3" s="1" t="s">
        <v>5</v>
      </c>
      <c r="D3" s="1" t="s">
        <v>4</v>
      </c>
      <c r="E3" s="1" t="s">
        <v>12</v>
      </c>
      <c r="F3" s="1" t="s">
        <v>31</v>
      </c>
      <c r="G3" s="1" t="s">
        <v>7</v>
      </c>
      <c r="H3" s="1" t="s">
        <v>198</v>
      </c>
      <c r="I3" s="1" t="s">
        <v>1</v>
      </c>
      <c r="J3" s="1" t="s">
        <v>223</v>
      </c>
      <c r="K3" s="1" t="s">
        <v>231</v>
      </c>
      <c r="L3" s="1" t="s">
        <v>2</v>
      </c>
      <c r="M3" s="1" t="s">
        <v>32</v>
      </c>
      <c r="N3" s="1" t="s">
        <v>3</v>
      </c>
    </row>
    <row r="4" spans="1:14" ht="15.75" thickBot="1" x14ac:dyDescent="0.3">
      <c r="A4" s="32" t="s">
        <v>110</v>
      </c>
      <c r="B4" s="33">
        <v>1.7241379309999999E-2</v>
      </c>
      <c r="C4" s="34" t="s">
        <v>9</v>
      </c>
      <c r="D4" s="35" t="s">
        <v>111</v>
      </c>
      <c r="E4" s="34">
        <v>10</v>
      </c>
      <c r="F4" s="34" t="s">
        <v>208</v>
      </c>
      <c r="G4" s="9"/>
      <c r="H4" s="9"/>
      <c r="I4" s="8"/>
      <c r="J4" s="8"/>
      <c r="K4" s="17">
        <f>SUM(I4+J4)</f>
        <v>0</v>
      </c>
      <c r="L4" s="17"/>
      <c r="M4" s="20"/>
      <c r="N4" s="8"/>
    </row>
    <row r="5" spans="1:14" ht="15.75" thickBot="1" x14ac:dyDescent="0.3">
      <c r="A5" s="32" t="s">
        <v>112</v>
      </c>
      <c r="B5" s="33">
        <v>1.7241379309999999E-2</v>
      </c>
      <c r="C5" s="34" t="s">
        <v>9</v>
      </c>
      <c r="D5" s="35" t="s">
        <v>113</v>
      </c>
      <c r="E5" s="34">
        <v>10</v>
      </c>
      <c r="F5" s="34" t="s">
        <v>208</v>
      </c>
      <c r="G5" s="9"/>
      <c r="H5" s="9"/>
      <c r="I5" s="8"/>
      <c r="J5" s="8"/>
      <c r="K5" s="17">
        <f t="shared" ref="K5:K32" si="0">SUM(I5+J5)</f>
        <v>0</v>
      </c>
      <c r="L5" s="17"/>
      <c r="M5" s="20"/>
      <c r="N5" s="8"/>
    </row>
    <row r="6" spans="1:14" ht="15.75" thickBot="1" x14ac:dyDescent="0.3">
      <c r="A6" s="32" t="s">
        <v>114</v>
      </c>
      <c r="B6" s="33">
        <v>1.7241379309999999E-2</v>
      </c>
      <c r="C6" s="34" t="s">
        <v>9</v>
      </c>
      <c r="D6" s="35" t="s">
        <v>115</v>
      </c>
      <c r="E6" s="34">
        <v>10</v>
      </c>
      <c r="F6" s="34" t="s">
        <v>208</v>
      </c>
      <c r="G6" s="9"/>
      <c r="H6" s="9"/>
      <c r="I6" s="8"/>
      <c r="J6" s="8"/>
      <c r="K6" s="17">
        <f t="shared" si="0"/>
        <v>0</v>
      </c>
      <c r="L6" s="17"/>
      <c r="M6" s="20"/>
      <c r="N6" s="8"/>
    </row>
    <row r="7" spans="1:14" ht="15.75" thickBot="1" x14ac:dyDescent="0.3">
      <c r="A7" s="32" t="s">
        <v>116</v>
      </c>
      <c r="B7" s="33">
        <v>1.7241379309999999E-2</v>
      </c>
      <c r="C7" s="34" t="s">
        <v>9</v>
      </c>
      <c r="D7" s="35" t="s">
        <v>117</v>
      </c>
      <c r="E7" s="34">
        <v>10</v>
      </c>
      <c r="F7" s="34" t="s">
        <v>208</v>
      </c>
      <c r="G7" s="9"/>
      <c r="H7" s="9"/>
      <c r="I7" s="8"/>
      <c r="J7" s="8"/>
      <c r="K7" s="17">
        <f t="shared" si="0"/>
        <v>0</v>
      </c>
      <c r="L7" s="17"/>
      <c r="M7" s="20"/>
      <c r="N7" s="8"/>
    </row>
    <row r="8" spans="1:14" ht="15.75" thickBot="1" x14ac:dyDescent="0.3">
      <c r="A8" s="32" t="s">
        <v>118</v>
      </c>
      <c r="B8" s="33">
        <v>1.7241379309999999E-2</v>
      </c>
      <c r="C8" s="34" t="s">
        <v>9</v>
      </c>
      <c r="D8" s="35" t="s">
        <v>119</v>
      </c>
      <c r="E8" s="34">
        <v>10</v>
      </c>
      <c r="F8" s="34" t="s">
        <v>208</v>
      </c>
      <c r="G8" s="9"/>
      <c r="H8" s="9"/>
      <c r="I8" s="8"/>
      <c r="J8" s="8"/>
      <c r="K8" s="17">
        <f t="shared" si="0"/>
        <v>0</v>
      </c>
      <c r="L8" s="17"/>
      <c r="M8" s="20"/>
      <c r="N8" s="8"/>
    </row>
    <row r="9" spans="1:14" ht="15.75" thickBot="1" x14ac:dyDescent="0.3">
      <c r="A9" s="32" t="s">
        <v>120</v>
      </c>
      <c r="B9" s="33">
        <v>1.7241379309999999E-2</v>
      </c>
      <c r="C9" s="34" t="s">
        <v>9</v>
      </c>
      <c r="D9" s="35" t="s">
        <v>121</v>
      </c>
      <c r="E9" s="34">
        <v>10</v>
      </c>
      <c r="F9" s="34" t="s">
        <v>208</v>
      </c>
      <c r="G9" s="9"/>
      <c r="H9" s="9"/>
      <c r="I9" s="8"/>
      <c r="J9" s="8"/>
      <c r="K9" s="17">
        <f t="shared" si="0"/>
        <v>0</v>
      </c>
      <c r="L9" s="17"/>
      <c r="M9" s="20"/>
      <c r="N9" s="8"/>
    </row>
    <row r="10" spans="1:14" ht="15.75" thickBot="1" x14ac:dyDescent="0.3">
      <c r="A10" s="32" t="s">
        <v>122</v>
      </c>
      <c r="B10" s="33">
        <v>1.7241379309999999E-2</v>
      </c>
      <c r="C10" s="34" t="s">
        <v>9</v>
      </c>
      <c r="D10" s="35" t="s">
        <v>123</v>
      </c>
      <c r="E10" s="34">
        <v>10</v>
      </c>
      <c r="F10" s="34" t="s">
        <v>208</v>
      </c>
      <c r="G10" s="9"/>
      <c r="H10" s="9"/>
      <c r="I10" s="8"/>
      <c r="J10" s="8"/>
      <c r="K10" s="17">
        <f t="shared" si="0"/>
        <v>0</v>
      </c>
      <c r="L10" s="17"/>
      <c r="M10" s="20"/>
      <c r="N10" s="8"/>
    </row>
    <row r="11" spans="1:14" ht="15.75" thickBot="1" x14ac:dyDescent="0.3">
      <c r="A11" s="32" t="s">
        <v>124</v>
      </c>
      <c r="B11" s="33">
        <v>1.7241379309999999E-2</v>
      </c>
      <c r="C11" s="34" t="s">
        <v>9</v>
      </c>
      <c r="D11" s="35" t="s">
        <v>125</v>
      </c>
      <c r="E11" s="34">
        <v>10</v>
      </c>
      <c r="F11" s="34" t="s">
        <v>208</v>
      </c>
      <c r="G11" s="9"/>
      <c r="H11" s="9"/>
      <c r="I11" s="8"/>
      <c r="J11" s="8"/>
      <c r="K11" s="17">
        <f t="shared" si="0"/>
        <v>0</v>
      </c>
      <c r="L11" s="17"/>
      <c r="M11" s="20"/>
      <c r="N11" s="8"/>
    </row>
    <row r="12" spans="1:14" ht="15.75" thickBot="1" x14ac:dyDescent="0.3">
      <c r="A12" s="32" t="s">
        <v>126</v>
      </c>
      <c r="B12" s="33">
        <v>1.7241379309999999E-2</v>
      </c>
      <c r="C12" s="34" t="s">
        <v>9</v>
      </c>
      <c r="D12" s="35" t="s">
        <v>127</v>
      </c>
      <c r="E12" s="34">
        <v>10</v>
      </c>
      <c r="F12" s="34" t="s">
        <v>208</v>
      </c>
      <c r="G12" s="9"/>
      <c r="H12" s="9"/>
      <c r="I12" s="8"/>
      <c r="J12" s="8"/>
      <c r="K12" s="17">
        <f t="shared" si="0"/>
        <v>0</v>
      </c>
      <c r="L12" s="17"/>
      <c r="M12" s="20"/>
      <c r="N12" s="8"/>
    </row>
    <row r="13" spans="1:14" ht="15.75" thickBot="1" x14ac:dyDescent="0.3">
      <c r="A13" s="32" t="s">
        <v>128</v>
      </c>
      <c r="B13" s="33">
        <v>1.7241379309999999E-2</v>
      </c>
      <c r="C13" s="34" t="s">
        <v>9</v>
      </c>
      <c r="D13" s="35" t="s">
        <v>129</v>
      </c>
      <c r="E13" s="34">
        <v>10</v>
      </c>
      <c r="F13" s="34" t="s">
        <v>208</v>
      </c>
      <c r="G13" s="9"/>
      <c r="H13" s="9"/>
      <c r="I13" s="8"/>
      <c r="J13" s="8"/>
      <c r="K13" s="17">
        <f t="shared" si="0"/>
        <v>0</v>
      </c>
      <c r="L13" s="16"/>
      <c r="M13" s="20"/>
      <c r="N13" s="8"/>
    </row>
    <row r="14" spans="1:14" ht="15.75" thickBot="1" x14ac:dyDescent="0.3">
      <c r="A14" s="32" t="s">
        <v>130</v>
      </c>
      <c r="B14" s="33">
        <v>1.7241379309999999E-2</v>
      </c>
      <c r="C14" s="34" t="s">
        <v>9</v>
      </c>
      <c r="D14" s="35" t="s">
        <v>131</v>
      </c>
      <c r="E14" s="34">
        <v>10</v>
      </c>
      <c r="F14" s="34" t="s">
        <v>208</v>
      </c>
      <c r="G14" s="9"/>
      <c r="H14" s="9"/>
      <c r="I14" s="8"/>
      <c r="J14" s="8"/>
      <c r="K14" s="17">
        <f t="shared" si="0"/>
        <v>0</v>
      </c>
      <c r="L14" s="16"/>
      <c r="M14" s="20"/>
      <c r="N14" s="8"/>
    </row>
    <row r="15" spans="1:14" ht="15.75" thickBot="1" x14ac:dyDescent="0.3">
      <c r="A15" s="32" t="s">
        <v>132</v>
      </c>
      <c r="B15" s="33">
        <v>1.7241379309999999E-2</v>
      </c>
      <c r="C15" s="34" t="s">
        <v>9</v>
      </c>
      <c r="D15" s="35" t="s">
        <v>133</v>
      </c>
      <c r="E15" s="34">
        <v>10</v>
      </c>
      <c r="F15" s="34" t="s">
        <v>208</v>
      </c>
      <c r="G15" s="9"/>
      <c r="H15" s="9"/>
      <c r="I15" s="8"/>
      <c r="J15" s="8"/>
      <c r="K15" s="17">
        <f t="shared" si="0"/>
        <v>0</v>
      </c>
      <c r="L15" s="16"/>
      <c r="M15" s="20"/>
      <c r="N15" s="8"/>
    </row>
    <row r="16" spans="1:14" ht="15.75" thickBot="1" x14ac:dyDescent="0.3">
      <c r="A16" s="32" t="s">
        <v>134</v>
      </c>
      <c r="B16" s="33">
        <v>1.7241379309999999E-2</v>
      </c>
      <c r="C16" s="34" t="s">
        <v>9</v>
      </c>
      <c r="D16" s="35" t="s">
        <v>135</v>
      </c>
      <c r="E16" s="34">
        <v>10</v>
      </c>
      <c r="F16" s="34" t="s">
        <v>208</v>
      </c>
      <c r="G16" s="9"/>
      <c r="H16" s="9"/>
      <c r="I16" s="8"/>
      <c r="J16" s="8"/>
      <c r="K16" s="17">
        <f t="shared" si="0"/>
        <v>0</v>
      </c>
      <c r="L16" s="16"/>
      <c r="M16" s="20"/>
      <c r="N16" s="8"/>
    </row>
    <row r="17" spans="1:14" ht="15.75" thickBot="1" x14ac:dyDescent="0.3">
      <c r="A17" s="32" t="s">
        <v>136</v>
      </c>
      <c r="B17" s="33">
        <v>1.7241379309999999E-2</v>
      </c>
      <c r="C17" s="34" t="s">
        <v>9</v>
      </c>
      <c r="D17" s="35" t="s">
        <v>137</v>
      </c>
      <c r="E17" s="34">
        <v>10</v>
      </c>
      <c r="F17" s="34" t="s">
        <v>208</v>
      </c>
      <c r="G17" s="9"/>
      <c r="H17" s="9"/>
      <c r="I17" s="8"/>
      <c r="J17" s="8"/>
      <c r="K17" s="17">
        <f t="shared" si="0"/>
        <v>0</v>
      </c>
      <c r="L17" s="16"/>
      <c r="M17" s="20"/>
      <c r="N17" s="8"/>
    </row>
    <row r="18" spans="1:14" ht="15.75" thickBot="1" x14ac:dyDescent="0.3">
      <c r="A18" s="32" t="s">
        <v>144</v>
      </c>
      <c r="B18" s="33">
        <v>1.7241379309999999E-2</v>
      </c>
      <c r="C18" s="34" t="s">
        <v>9</v>
      </c>
      <c r="D18" s="35" t="s">
        <v>143</v>
      </c>
      <c r="E18" s="34">
        <v>10</v>
      </c>
      <c r="F18" s="34" t="s">
        <v>208</v>
      </c>
      <c r="G18" s="9"/>
      <c r="H18" s="9"/>
      <c r="I18" s="8"/>
      <c r="J18" s="8"/>
      <c r="K18" s="17">
        <f t="shared" si="0"/>
        <v>0</v>
      </c>
      <c r="L18" s="16"/>
      <c r="M18" s="20"/>
      <c r="N18" s="8"/>
    </row>
    <row r="19" spans="1:14" ht="31.5" customHeight="1" thickBot="1" x14ac:dyDescent="0.3">
      <c r="A19" s="32" t="s">
        <v>147</v>
      </c>
      <c r="B19" s="33">
        <v>1.7241379309999999E-2</v>
      </c>
      <c r="C19" s="34" t="s">
        <v>146</v>
      </c>
      <c r="D19" s="34" t="s">
        <v>145</v>
      </c>
      <c r="E19" s="34" t="s">
        <v>208</v>
      </c>
      <c r="F19" s="34" t="s">
        <v>208</v>
      </c>
      <c r="G19" s="9"/>
      <c r="H19" s="9"/>
      <c r="I19" s="8"/>
      <c r="J19" s="8"/>
      <c r="K19" s="17">
        <f t="shared" si="0"/>
        <v>0</v>
      </c>
      <c r="L19" s="16"/>
      <c r="M19" s="20"/>
      <c r="N19" s="8"/>
    </row>
    <row r="20" spans="1:14" ht="15.75" thickBot="1" x14ac:dyDescent="0.3">
      <c r="A20" s="32" t="s">
        <v>149</v>
      </c>
      <c r="B20" s="33">
        <v>1.7241379309999999E-2</v>
      </c>
      <c r="C20" s="34" t="s">
        <v>9</v>
      </c>
      <c r="D20" s="35" t="s">
        <v>148</v>
      </c>
      <c r="E20" s="34">
        <v>2</v>
      </c>
      <c r="F20" s="34" t="s">
        <v>208</v>
      </c>
      <c r="G20" s="9"/>
      <c r="H20" s="9"/>
      <c r="I20" s="8"/>
      <c r="J20" s="8"/>
      <c r="K20" s="17">
        <f t="shared" si="0"/>
        <v>0</v>
      </c>
      <c r="L20" s="16"/>
      <c r="M20" s="20"/>
      <c r="N20" s="8"/>
    </row>
    <row r="21" spans="1:14" ht="15.75" thickBot="1" x14ac:dyDescent="0.3">
      <c r="A21" s="32" t="s">
        <v>151</v>
      </c>
      <c r="B21" s="33">
        <v>1.7241379309999999E-2</v>
      </c>
      <c r="C21" s="34" t="s">
        <v>9</v>
      </c>
      <c r="D21" s="35" t="s">
        <v>150</v>
      </c>
      <c r="E21" s="34">
        <v>2</v>
      </c>
      <c r="F21" s="34" t="s">
        <v>208</v>
      </c>
      <c r="G21" s="9"/>
      <c r="H21" s="9"/>
      <c r="I21" s="8"/>
      <c r="J21" s="8"/>
      <c r="K21" s="17">
        <f t="shared" si="0"/>
        <v>0</v>
      </c>
      <c r="L21" s="16"/>
      <c r="M21" s="20"/>
      <c r="N21" s="8"/>
    </row>
    <row r="22" spans="1:14" ht="15.75" thickBot="1" x14ac:dyDescent="0.3">
      <c r="A22" s="32" t="s">
        <v>153</v>
      </c>
      <c r="B22" s="33">
        <v>1.7241379309999999E-2</v>
      </c>
      <c r="C22" s="34" t="s">
        <v>9</v>
      </c>
      <c r="D22" s="35" t="s">
        <v>152</v>
      </c>
      <c r="E22" s="34">
        <v>2</v>
      </c>
      <c r="F22" s="34" t="s">
        <v>208</v>
      </c>
      <c r="G22" s="9"/>
      <c r="H22" s="9"/>
      <c r="I22" s="8"/>
      <c r="J22" s="8"/>
      <c r="K22" s="17">
        <f t="shared" si="0"/>
        <v>0</v>
      </c>
      <c r="L22" s="16"/>
      <c r="M22" s="20"/>
      <c r="N22" s="8"/>
    </row>
    <row r="23" spans="1:14" ht="15.75" thickBot="1" x14ac:dyDescent="0.3">
      <c r="A23" s="32" t="s">
        <v>155</v>
      </c>
      <c r="B23" s="33">
        <v>1.7241379309999999E-2</v>
      </c>
      <c r="C23" s="34" t="s">
        <v>9</v>
      </c>
      <c r="D23" s="35" t="s">
        <v>154</v>
      </c>
      <c r="E23" s="34">
        <v>2</v>
      </c>
      <c r="F23" s="34" t="s">
        <v>208</v>
      </c>
      <c r="G23" s="9"/>
      <c r="H23" s="9"/>
      <c r="I23" s="8"/>
      <c r="J23" s="8"/>
      <c r="K23" s="17">
        <f t="shared" si="0"/>
        <v>0</v>
      </c>
      <c r="L23" s="16"/>
      <c r="M23" s="20"/>
      <c r="N23" s="8"/>
    </row>
    <row r="24" spans="1:14" ht="15.75" thickBot="1" x14ac:dyDescent="0.3">
      <c r="A24" s="32" t="s">
        <v>157</v>
      </c>
      <c r="B24" s="33">
        <v>1.7241379309999999E-2</v>
      </c>
      <c r="C24" s="34" t="s">
        <v>9</v>
      </c>
      <c r="D24" s="35" t="s">
        <v>156</v>
      </c>
      <c r="E24" s="34">
        <v>2</v>
      </c>
      <c r="F24" s="34" t="s">
        <v>208</v>
      </c>
      <c r="G24" s="9"/>
      <c r="H24" s="9"/>
      <c r="I24" s="8"/>
      <c r="J24" s="8"/>
      <c r="K24" s="17">
        <f t="shared" si="0"/>
        <v>0</v>
      </c>
      <c r="L24" s="16"/>
      <c r="M24" s="20"/>
      <c r="N24" s="8"/>
    </row>
    <row r="25" spans="1:14" ht="15.75" thickBot="1" x14ac:dyDescent="0.3">
      <c r="A25" s="32" t="s">
        <v>159</v>
      </c>
      <c r="B25" s="33">
        <v>1.7241379309999999E-2</v>
      </c>
      <c r="C25" s="34" t="s">
        <v>14</v>
      </c>
      <c r="D25" s="35" t="s">
        <v>158</v>
      </c>
      <c r="E25" s="34">
        <v>2</v>
      </c>
      <c r="F25" s="43" t="s">
        <v>208</v>
      </c>
      <c r="G25" s="44"/>
      <c r="H25" s="44"/>
      <c r="I25" s="45"/>
      <c r="J25" s="45"/>
      <c r="K25" s="17">
        <f t="shared" si="0"/>
        <v>0</v>
      </c>
      <c r="L25" s="16"/>
      <c r="M25" s="20"/>
      <c r="N25" s="17"/>
    </row>
    <row r="26" spans="1:14" ht="15.75" thickBot="1" x14ac:dyDescent="0.3">
      <c r="A26" s="32" t="s">
        <v>163</v>
      </c>
      <c r="B26" s="33">
        <v>1.7241379309999999E-2</v>
      </c>
      <c r="C26" s="34" t="s">
        <v>9</v>
      </c>
      <c r="D26" s="35" t="s">
        <v>162</v>
      </c>
      <c r="E26" s="34">
        <v>10</v>
      </c>
      <c r="F26" s="34" t="s">
        <v>208</v>
      </c>
      <c r="G26" s="46"/>
      <c r="H26" s="46"/>
      <c r="I26" s="47"/>
      <c r="J26" s="47"/>
      <c r="K26" s="17">
        <f t="shared" si="0"/>
        <v>0</v>
      </c>
      <c r="L26" s="16"/>
      <c r="M26" s="20"/>
      <c r="N26" s="17"/>
    </row>
    <row r="27" spans="1:14" ht="24.75" thickBot="1" x14ac:dyDescent="0.3">
      <c r="A27" s="32" t="s">
        <v>167</v>
      </c>
      <c r="B27" s="33">
        <v>1.7241379309999999E-2</v>
      </c>
      <c r="C27" s="34" t="s">
        <v>165</v>
      </c>
      <c r="D27" s="35" t="s">
        <v>164</v>
      </c>
      <c r="E27" s="34">
        <v>10</v>
      </c>
      <c r="F27" s="34" t="s">
        <v>166</v>
      </c>
      <c r="G27" s="46"/>
      <c r="H27" s="46"/>
      <c r="I27" s="47"/>
      <c r="J27" s="47"/>
      <c r="K27" s="17">
        <f t="shared" si="0"/>
        <v>0</v>
      </c>
      <c r="L27" s="16"/>
      <c r="M27" s="8"/>
      <c r="N27" s="16"/>
    </row>
    <row r="28" spans="1:14" ht="15.75" thickBot="1" x14ac:dyDescent="0.3">
      <c r="A28" s="49" t="s">
        <v>199</v>
      </c>
      <c r="B28" s="33">
        <v>1.7241379309999999E-2</v>
      </c>
      <c r="C28" s="34" t="s">
        <v>9</v>
      </c>
      <c r="D28" s="35" t="s">
        <v>200</v>
      </c>
      <c r="E28" s="35">
        <v>2</v>
      </c>
      <c r="F28" s="34" t="s">
        <v>208</v>
      </c>
      <c r="G28" s="48"/>
      <c r="H28" s="48"/>
      <c r="I28" s="48"/>
      <c r="J28" s="48"/>
      <c r="K28" s="17">
        <f t="shared" si="0"/>
        <v>0</v>
      </c>
      <c r="L28" s="16"/>
      <c r="M28" s="57"/>
      <c r="N28" s="16"/>
    </row>
    <row r="29" spans="1:14" ht="15.75" thickBot="1" x14ac:dyDescent="0.3">
      <c r="A29" s="49" t="s">
        <v>204</v>
      </c>
      <c r="B29" s="33">
        <v>1.7241379309999999E-2</v>
      </c>
      <c r="C29" s="34" t="s">
        <v>9</v>
      </c>
      <c r="D29" s="35" t="s">
        <v>203</v>
      </c>
      <c r="E29" s="35">
        <v>5</v>
      </c>
      <c r="F29" s="34" t="s">
        <v>208</v>
      </c>
      <c r="G29" s="48"/>
      <c r="H29" s="48"/>
      <c r="I29" s="48"/>
      <c r="J29" s="48"/>
      <c r="K29" s="17">
        <f t="shared" si="0"/>
        <v>0</v>
      </c>
      <c r="L29" s="16"/>
      <c r="M29" s="57"/>
      <c r="N29" s="56"/>
    </row>
    <row r="30" spans="1:14" ht="15.75" thickBot="1" x14ac:dyDescent="0.3">
      <c r="A30" s="49" t="s">
        <v>206</v>
      </c>
      <c r="B30" s="33">
        <v>1.7241379309999999E-2</v>
      </c>
      <c r="C30" s="34" t="s">
        <v>9</v>
      </c>
      <c r="D30" s="35" t="s">
        <v>205</v>
      </c>
      <c r="E30" s="35">
        <v>2</v>
      </c>
      <c r="F30" s="34" t="s">
        <v>208</v>
      </c>
      <c r="G30" s="48"/>
      <c r="H30" s="48"/>
      <c r="I30" s="48"/>
      <c r="J30" s="48"/>
      <c r="K30" s="17">
        <f t="shared" si="0"/>
        <v>0</v>
      </c>
      <c r="L30" s="16"/>
      <c r="M30" s="19"/>
      <c r="N30" s="48"/>
    </row>
    <row r="31" spans="1:14" ht="15.75" thickBot="1" x14ac:dyDescent="0.3">
      <c r="A31" s="49" t="s">
        <v>213</v>
      </c>
      <c r="B31" s="33">
        <v>1.7241379309999999E-2</v>
      </c>
      <c r="C31" s="34" t="s">
        <v>9</v>
      </c>
      <c r="D31" s="50" t="s">
        <v>212</v>
      </c>
      <c r="E31" s="35">
        <v>3</v>
      </c>
      <c r="F31" s="34" t="s">
        <v>208</v>
      </c>
      <c r="G31" s="48"/>
      <c r="H31" s="48"/>
      <c r="I31" s="48"/>
      <c r="J31" s="48"/>
      <c r="K31" s="17">
        <f t="shared" si="0"/>
        <v>0</v>
      </c>
      <c r="L31" s="16"/>
      <c r="M31" s="19"/>
      <c r="N31" s="48"/>
    </row>
    <row r="32" spans="1:14" ht="15.75" thickBot="1" x14ac:dyDescent="0.3">
      <c r="A32" s="53" t="s">
        <v>224</v>
      </c>
      <c r="B32" s="33">
        <v>1.7241379309999999E-2</v>
      </c>
      <c r="C32" s="27" t="s">
        <v>208</v>
      </c>
      <c r="D32" s="27" t="s">
        <v>208</v>
      </c>
      <c r="E32" s="27" t="s">
        <v>208</v>
      </c>
      <c r="F32" s="27" t="s">
        <v>208</v>
      </c>
      <c r="G32" s="16"/>
      <c r="H32" s="16"/>
      <c r="I32" s="16"/>
      <c r="J32" s="16"/>
      <c r="K32" s="17">
        <f t="shared" si="0"/>
        <v>0</v>
      </c>
      <c r="L32" s="16"/>
      <c r="M32" s="20"/>
      <c r="N32" s="16"/>
    </row>
    <row r="33" spans="2:2" x14ac:dyDescent="0.25">
      <c r="B33"/>
    </row>
    <row r="34" spans="2:2" x14ac:dyDescent="0.25">
      <c r="B34"/>
    </row>
    <row r="35" spans="2:2" x14ac:dyDescent="0.25">
      <c r="B35"/>
    </row>
    <row r="36" spans="2:2" x14ac:dyDescent="0.25">
      <c r="B36"/>
    </row>
    <row r="37" spans="2:2" x14ac:dyDescent="0.25">
      <c r="B37"/>
    </row>
    <row r="38" spans="2:2" x14ac:dyDescent="0.25">
      <c r="B38"/>
    </row>
    <row r="39" spans="2:2" x14ac:dyDescent="0.25">
      <c r="B39"/>
    </row>
    <row r="40" spans="2:2" x14ac:dyDescent="0.25">
      <c r="B40"/>
    </row>
    <row r="41" spans="2:2" x14ac:dyDescent="0.25">
      <c r="B41"/>
    </row>
    <row r="42" spans="2:2" x14ac:dyDescent="0.25">
      <c r="B42"/>
    </row>
    <row r="43" spans="2:2" x14ac:dyDescent="0.25">
      <c r="B43"/>
    </row>
    <row r="44" spans="2:2" x14ac:dyDescent="0.25">
      <c r="B44"/>
    </row>
    <row r="45" spans="2:2" x14ac:dyDescent="0.25">
      <c r="B45"/>
    </row>
    <row r="46" spans="2:2" x14ac:dyDescent="0.25">
      <c r="B46"/>
    </row>
    <row r="47" spans="2:2" x14ac:dyDescent="0.25">
      <c r="B47"/>
    </row>
    <row r="48" spans="2:2" x14ac:dyDescent="0.25">
      <c r="B48"/>
    </row>
    <row r="49" spans="2:2" x14ac:dyDescent="0.25">
      <c r="B49"/>
    </row>
    <row r="50" spans="2:2" x14ac:dyDescent="0.25">
      <c r="B50"/>
    </row>
    <row r="51" spans="2:2" x14ac:dyDescent="0.25">
      <c r="B51"/>
    </row>
    <row r="52" spans="2:2" x14ac:dyDescent="0.25">
      <c r="B52"/>
    </row>
    <row r="53" spans="2:2" x14ac:dyDescent="0.25">
      <c r="B53"/>
    </row>
    <row r="54" spans="2:2" x14ac:dyDescent="0.25">
      <c r="B54"/>
    </row>
    <row r="55" spans="2:2" x14ac:dyDescent="0.25">
      <c r="B55"/>
    </row>
    <row r="56" spans="2:2" x14ac:dyDescent="0.25">
      <c r="B56"/>
    </row>
    <row r="57" spans="2:2" x14ac:dyDescent="0.25">
      <c r="B57"/>
    </row>
    <row r="58" spans="2:2" x14ac:dyDescent="0.25">
      <c r="B58"/>
    </row>
    <row r="59" spans="2:2" x14ac:dyDescent="0.25">
      <c r="B59"/>
    </row>
    <row r="60" spans="2:2" x14ac:dyDescent="0.25">
      <c r="B60"/>
    </row>
    <row r="61" spans="2:2" x14ac:dyDescent="0.25">
      <c r="B61"/>
    </row>
    <row r="62" spans="2:2" x14ac:dyDescent="0.25">
      <c r="B62"/>
    </row>
    <row r="63" spans="2:2" x14ac:dyDescent="0.25">
      <c r="B63"/>
    </row>
    <row r="64" spans="2:2" x14ac:dyDescent="0.25">
      <c r="B64"/>
    </row>
    <row r="65" spans="2:2" x14ac:dyDescent="0.25">
      <c r="B65"/>
    </row>
    <row r="66" spans="2:2" x14ac:dyDescent="0.25">
      <c r="B66"/>
    </row>
    <row r="67" spans="2:2" x14ac:dyDescent="0.25">
      <c r="B67"/>
    </row>
    <row r="68" spans="2:2" x14ac:dyDescent="0.25">
      <c r="B68"/>
    </row>
    <row r="69" spans="2:2" x14ac:dyDescent="0.25">
      <c r="B69"/>
    </row>
    <row r="70" spans="2:2" x14ac:dyDescent="0.25">
      <c r="B70"/>
    </row>
  </sheetData>
  <autoFilter ref="A3:N3" xr:uid="{00000000-0009-0000-0000-000000000000}">
    <sortState xmlns:xlrd2="http://schemas.microsoft.com/office/spreadsheetml/2017/richdata2" ref="A3:M34">
      <sortCondition ref="C2"/>
    </sortState>
  </autoFilter>
  <mergeCells count="3">
    <mergeCell ref="A1:D1"/>
    <mergeCell ref="H1:J1"/>
    <mergeCell ref="C2:N2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5EED15-8827-4B9D-8E36-1B23633217FB}">
  <dimension ref="A1:N69"/>
  <sheetViews>
    <sheetView topLeftCell="A4" zoomScale="60" zoomScaleNormal="60" workbookViewId="0">
      <selection activeCell="A4" sqref="A4:F19"/>
    </sheetView>
  </sheetViews>
  <sheetFormatPr defaultRowHeight="15" x14ac:dyDescent="0.25"/>
  <cols>
    <col min="1" max="1" width="94.85546875" bestFit="1" customWidth="1"/>
    <col min="2" max="2" width="20.28515625" style="5" bestFit="1" customWidth="1"/>
    <col min="3" max="3" width="15.140625" bestFit="1" customWidth="1"/>
    <col min="4" max="4" width="11.7109375" customWidth="1"/>
    <col min="5" max="5" width="16.7109375" bestFit="1" customWidth="1"/>
    <col min="6" max="6" width="14.5703125" bestFit="1" customWidth="1"/>
    <col min="7" max="7" width="10.42578125" customWidth="1"/>
    <col min="8" max="8" width="13.85546875" customWidth="1"/>
    <col min="9" max="9" width="9" bestFit="1" customWidth="1"/>
    <col min="10" max="10" width="18.42578125" bestFit="1" customWidth="1"/>
    <col min="11" max="11" width="13.7109375" customWidth="1"/>
    <col min="12" max="12" width="10.140625" customWidth="1"/>
    <col min="13" max="13" width="16.28515625" bestFit="1" customWidth="1"/>
    <col min="14" max="14" width="23.7109375" customWidth="1"/>
  </cols>
  <sheetData>
    <row r="1" spans="1:14" ht="38.25" customHeight="1" thickBot="1" x14ac:dyDescent="0.3">
      <c r="A1" s="58" t="s">
        <v>220</v>
      </c>
      <c r="B1" s="59"/>
      <c r="C1" s="59"/>
      <c r="D1" s="59"/>
      <c r="E1" s="40"/>
      <c r="F1" s="15"/>
      <c r="G1" s="2" t="s">
        <v>6</v>
      </c>
      <c r="H1" s="63"/>
      <c r="I1" s="64"/>
      <c r="J1" s="65"/>
      <c r="K1" s="54"/>
    </row>
    <row r="2" spans="1:14" ht="38.25" customHeight="1" thickBot="1" x14ac:dyDescent="0.3">
      <c r="A2" s="3" t="s">
        <v>8</v>
      </c>
      <c r="B2" s="11">
        <v>0.5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</row>
    <row r="3" spans="1:14" ht="88.5" customHeight="1" thickBot="1" x14ac:dyDescent="0.3">
      <c r="A3" s="1" t="s">
        <v>0</v>
      </c>
      <c r="B3" s="1" t="s">
        <v>197</v>
      </c>
      <c r="C3" s="1" t="s">
        <v>5</v>
      </c>
      <c r="D3" s="1" t="s">
        <v>4</v>
      </c>
      <c r="E3" s="1" t="s">
        <v>12</v>
      </c>
      <c r="F3" s="1" t="s">
        <v>31</v>
      </c>
      <c r="G3" s="1" t="s">
        <v>7</v>
      </c>
      <c r="H3" s="1" t="s">
        <v>198</v>
      </c>
      <c r="I3" s="1" t="s">
        <v>1</v>
      </c>
      <c r="J3" s="1" t="s">
        <v>223</v>
      </c>
      <c r="K3" s="1" t="s">
        <v>231</v>
      </c>
      <c r="L3" s="1" t="s">
        <v>2</v>
      </c>
      <c r="M3" s="1" t="s">
        <v>32</v>
      </c>
      <c r="N3" s="1" t="s">
        <v>3</v>
      </c>
    </row>
    <row r="4" spans="1:14" ht="15.75" thickBot="1" x14ac:dyDescent="0.3">
      <c r="A4" s="36" t="s">
        <v>28</v>
      </c>
      <c r="B4" s="37">
        <v>3.125E-2</v>
      </c>
      <c r="C4" s="38" t="s">
        <v>9</v>
      </c>
      <c r="D4" s="27" t="s">
        <v>172</v>
      </c>
      <c r="E4" s="27">
        <v>60</v>
      </c>
      <c r="F4" s="38" t="s">
        <v>208</v>
      </c>
      <c r="G4" s="10"/>
      <c r="H4" s="10"/>
      <c r="I4" s="17"/>
      <c r="J4" s="17"/>
      <c r="K4" s="17">
        <f>SUM(I4+J4)</f>
        <v>0</v>
      </c>
      <c r="L4" s="17"/>
      <c r="M4" s="8"/>
      <c r="N4" s="8"/>
    </row>
    <row r="5" spans="1:14" ht="15.75" thickBot="1" x14ac:dyDescent="0.3">
      <c r="A5" s="36" t="s">
        <v>174</v>
      </c>
      <c r="B5" s="37">
        <v>3.125E-2</v>
      </c>
      <c r="C5" s="38" t="s">
        <v>9</v>
      </c>
      <c r="D5" s="27" t="s">
        <v>173</v>
      </c>
      <c r="E5" s="27">
        <v>10</v>
      </c>
      <c r="F5" s="38" t="s">
        <v>208</v>
      </c>
      <c r="G5" s="10"/>
      <c r="H5" s="10"/>
      <c r="I5" s="17"/>
      <c r="J5" s="17"/>
      <c r="K5" s="17">
        <f t="shared" ref="K5:K19" si="0">SUM(I5+J5)</f>
        <v>0</v>
      </c>
      <c r="L5" s="17"/>
      <c r="M5" s="8"/>
      <c r="N5" s="8"/>
    </row>
    <row r="6" spans="1:14" ht="15.75" thickBot="1" x14ac:dyDescent="0.3">
      <c r="A6" s="36" t="s">
        <v>29</v>
      </c>
      <c r="B6" s="37">
        <v>3.125E-2</v>
      </c>
      <c r="C6" s="38" t="s">
        <v>9</v>
      </c>
      <c r="D6" s="27" t="s">
        <v>30</v>
      </c>
      <c r="E6" s="27">
        <v>130</v>
      </c>
      <c r="F6" s="38" t="s">
        <v>208</v>
      </c>
      <c r="G6" s="10"/>
      <c r="H6" s="10"/>
      <c r="I6" s="17"/>
      <c r="J6" s="17"/>
      <c r="K6" s="17">
        <f t="shared" si="0"/>
        <v>0</v>
      </c>
      <c r="L6" s="17"/>
      <c r="M6" s="8"/>
      <c r="N6" s="8"/>
    </row>
    <row r="7" spans="1:14" ht="15.75" customHeight="1" thickBot="1" x14ac:dyDescent="0.3">
      <c r="A7" s="36" t="s">
        <v>37</v>
      </c>
      <c r="B7" s="37">
        <v>3.125E-2</v>
      </c>
      <c r="C7" s="38" t="s">
        <v>9</v>
      </c>
      <c r="D7" s="27">
        <v>4620317</v>
      </c>
      <c r="E7" s="27">
        <v>5</v>
      </c>
      <c r="F7" s="38" t="s">
        <v>208</v>
      </c>
      <c r="G7" s="10"/>
      <c r="H7" s="10"/>
      <c r="I7" s="17"/>
      <c r="J7" s="17"/>
      <c r="K7" s="17">
        <f t="shared" si="0"/>
        <v>0</v>
      </c>
      <c r="L7" s="17"/>
      <c r="M7" s="8"/>
      <c r="N7" s="8"/>
    </row>
    <row r="8" spans="1:14" ht="51.75" customHeight="1" thickBot="1" x14ac:dyDescent="0.3">
      <c r="A8" s="36" t="s">
        <v>22</v>
      </c>
      <c r="B8" s="37">
        <v>3.125E-2</v>
      </c>
      <c r="C8" s="38" t="s">
        <v>10</v>
      </c>
      <c r="D8" s="27" t="s">
        <v>23</v>
      </c>
      <c r="E8" s="27">
        <v>400</v>
      </c>
      <c r="F8" s="30" t="s">
        <v>109</v>
      </c>
      <c r="G8" s="7"/>
      <c r="H8" s="16"/>
      <c r="I8" s="17"/>
      <c r="J8" s="17"/>
      <c r="K8" s="17">
        <f t="shared" si="0"/>
        <v>0</v>
      </c>
      <c r="L8" s="17"/>
      <c r="M8" s="8"/>
      <c r="N8" s="8"/>
    </row>
    <row r="9" spans="1:14" ht="15.75" thickBot="1" x14ac:dyDescent="0.3">
      <c r="A9" s="36" t="s">
        <v>107</v>
      </c>
      <c r="B9" s="37">
        <v>3.125E-2</v>
      </c>
      <c r="C9" s="38" t="s">
        <v>9</v>
      </c>
      <c r="D9" s="27" t="s">
        <v>108</v>
      </c>
      <c r="E9" s="27">
        <v>130</v>
      </c>
      <c r="F9" s="38" t="s">
        <v>208</v>
      </c>
      <c r="G9" s="10"/>
      <c r="H9" s="10"/>
      <c r="I9" s="17"/>
      <c r="J9" s="17"/>
      <c r="K9" s="17">
        <f t="shared" si="0"/>
        <v>0</v>
      </c>
      <c r="L9" s="17"/>
      <c r="M9" s="8"/>
      <c r="N9" s="8"/>
    </row>
    <row r="10" spans="1:14" ht="15.75" thickBot="1" x14ac:dyDescent="0.3">
      <c r="A10" s="36" t="s">
        <v>161</v>
      </c>
      <c r="B10" s="37">
        <v>3.125E-2</v>
      </c>
      <c r="C10" s="38" t="s">
        <v>9</v>
      </c>
      <c r="D10" s="27" t="s">
        <v>160</v>
      </c>
      <c r="E10" s="27">
        <v>15</v>
      </c>
      <c r="F10" s="38" t="s">
        <v>208</v>
      </c>
      <c r="G10" s="10"/>
      <c r="H10" s="10"/>
      <c r="I10" s="17"/>
      <c r="J10" s="17"/>
      <c r="K10" s="17">
        <f t="shared" si="0"/>
        <v>0</v>
      </c>
      <c r="L10" s="17"/>
      <c r="M10" s="8"/>
      <c r="N10" s="8"/>
    </row>
    <row r="11" spans="1:14" ht="100.5" customHeight="1" thickBot="1" x14ac:dyDescent="0.3">
      <c r="A11" s="36" t="s">
        <v>168</v>
      </c>
      <c r="B11" s="37">
        <v>3.125E-2</v>
      </c>
      <c r="C11" s="38" t="s">
        <v>165</v>
      </c>
      <c r="D11" s="39">
        <v>15302488</v>
      </c>
      <c r="E11" s="39">
        <v>20</v>
      </c>
      <c r="F11" s="38" t="s">
        <v>169</v>
      </c>
      <c r="G11" s="41"/>
      <c r="H11" s="10"/>
      <c r="I11" s="17"/>
      <c r="J11" s="17"/>
      <c r="K11" s="17">
        <f t="shared" si="0"/>
        <v>0</v>
      </c>
      <c r="L11" s="17"/>
      <c r="M11" s="8"/>
      <c r="N11" s="8"/>
    </row>
    <row r="12" spans="1:14" ht="44.25" customHeight="1" thickBot="1" x14ac:dyDescent="0.3">
      <c r="A12" s="36" t="s">
        <v>171</v>
      </c>
      <c r="B12" s="37">
        <v>3.125E-2</v>
      </c>
      <c r="C12" s="38" t="s">
        <v>10</v>
      </c>
      <c r="D12" s="27" t="s">
        <v>170</v>
      </c>
      <c r="E12" s="27">
        <v>10</v>
      </c>
      <c r="F12" s="38" t="s">
        <v>208</v>
      </c>
      <c r="G12" s="10"/>
      <c r="H12" s="10"/>
      <c r="I12" s="17"/>
      <c r="J12" s="17"/>
      <c r="K12" s="17">
        <f t="shared" si="0"/>
        <v>0</v>
      </c>
      <c r="L12" s="17"/>
      <c r="M12" s="17"/>
      <c r="N12" s="17"/>
    </row>
    <row r="13" spans="1:14" ht="15.75" thickBot="1" x14ac:dyDescent="0.3">
      <c r="A13" s="55" t="s">
        <v>202</v>
      </c>
      <c r="B13" s="37">
        <v>3.125E-2</v>
      </c>
      <c r="C13" s="38" t="s">
        <v>9</v>
      </c>
      <c r="D13" s="27" t="s">
        <v>201</v>
      </c>
      <c r="E13" s="27">
        <v>5</v>
      </c>
      <c r="F13" s="27" t="s">
        <v>208</v>
      </c>
      <c r="G13" s="16"/>
      <c r="H13" s="16"/>
      <c r="I13" s="16"/>
      <c r="J13" s="16"/>
      <c r="K13" s="17">
        <f t="shared" si="0"/>
        <v>0</v>
      </c>
      <c r="L13" s="16"/>
      <c r="M13" s="16"/>
      <c r="N13" s="16"/>
    </row>
    <row r="14" spans="1:14" ht="15.75" thickBot="1" x14ac:dyDescent="0.3">
      <c r="A14" s="42" t="s">
        <v>211</v>
      </c>
      <c r="B14" s="37">
        <v>3.125E-2</v>
      </c>
      <c r="C14" s="38" t="s">
        <v>9</v>
      </c>
      <c r="D14" s="27" t="s">
        <v>207</v>
      </c>
      <c r="E14" s="27">
        <v>40</v>
      </c>
      <c r="F14" s="27" t="s">
        <v>208</v>
      </c>
      <c r="G14" s="16"/>
      <c r="H14" s="16"/>
      <c r="I14" s="16"/>
      <c r="J14" s="16"/>
      <c r="K14" s="17">
        <f t="shared" si="0"/>
        <v>0</v>
      </c>
      <c r="L14" s="16"/>
      <c r="M14" s="16"/>
      <c r="N14" s="16"/>
    </row>
    <row r="15" spans="1:14" ht="15.75" thickBot="1" x14ac:dyDescent="0.3">
      <c r="A15" s="42" t="s">
        <v>210</v>
      </c>
      <c r="B15" s="37">
        <v>3.125E-2</v>
      </c>
      <c r="C15" s="38" t="s">
        <v>9</v>
      </c>
      <c r="D15" s="27" t="s">
        <v>209</v>
      </c>
      <c r="E15" s="27">
        <v>5</v>
      </c>
      <c r="F15" s="38" t="s">
        <v>208</v>
      </c>
      <c r="G15" s="16"/>
      <c r="H15" s="16"/>
      <c r="I15" s="16"/>
      <c r="J15" s="16"/>
      <c r="K15" s="17">
        <f t="shared" si="0"/>
        <v>0</v>
      </c>
      <c r="L15" s="16"/>
      <c r="M15" s="16"/>
      <c r="N15" s="16"/>
    </row>
    <row r="16" spans="1:14" ht="15.75" thickBot="1" x14ac:dyDescent="0.3">
      <c r="A16" s="42" t="s">
        <v>215</v>
      </c>
      <c r="B16" s="37">
        <v>3.125E-2</v>
      </c>
      <c r="C16" s="38" t="s">
        <v>9</v>
      </c>
      <c r="D16" s="27" t="s">
        <v>214</v>
      </c>
      <c r="E16" s="27">
        <v>40</v>
      </c>
      <c r="F16" s="38" t="s">
        <v>208</v>
      </c>
      <c r="G16" s="16"/>
      <c r="H16" s="16"/>
      <c r="I16" s="16"/>
      <c r="J16" s="16"/>
      <c r="K16" s="17">
        <f t="shared" si="0"/>
        <v>0</v>
      </c>
      <c r="L16" s="16"/>
      <c r="M16" s="16"/>
      <c r="N16" s="16"/>
    </row>
    <row r="17" spans="1:14" ht="15.75" thickBot="1" x14ac:dyDescent="0.3">
      <c r="A17" s="42" t="s">
        <v>217</v>
      </c>
      <c r="B17" s="37">
        <v>3.125E-2</v>
      </c>
      <c r="C17" s="38" t="s">
        <v>9</v>
      </c>
      <c r="D17" s="27" t="s">
        <v>216</v>
      </c>
      <c r="E17" s="27">
        <v>30</v>
      </c>
      <c r="F17" s="38" t="s">
        <v>208</v>
      </c>
      <c r="G17" s="16"/>
      <c r="H17" s="16"/>
      <c r="I17" s="16"/>
      <c r="J17" s="16"/>
      <c r="K17" s="17">
        <f t="shared" si="0"/>
        <v>0</v>
      </c>
      <c r="L17" s="16"/>
      <c r="M17" s="16"/>
      <c r="N17" s="16"/>
    </row>
    <row r="18" spans="1:14" ht="15.75" thickBot="1" x14ac:dyDescent="0.3">
      <c r="A18" s="42" t="s">
        <v>219</v>
      </c>
      <c r="B18" s="37">
        <v>3.125E-2</v>
      </c>
      <c r="C18" s="38" t="s">
        <v>9</v>
      </c>
      <c r="D18" s="27" t="s">
        <v>218</v>
      </c>
      <c r="E18" s="27">
        <v>10</v>
      </c>
      <c r="F18" s="38" t="s">
        <v>208</v>
      </c>
      <c r="G18" s="16"/>
      <c r="H18" s="16"/>
      <c r="I18" s="16"/>
      <c r="J18" s="16"/>
      <c r="K18" s="17">
        <f t="shared" si="0"/>
        <v>0</v>
      </c>
      <c r="L18" s="16"/>
      <c r="M18" s="16"/>
      <c r="N18" s="16"/>
    </row>
    <row r="19" spans="1:14" ht="15.75" thickBot="1" x14ac:dyDescent="0.3">
      <c r="A19" s="21" t="s">
        <v>224</v>
      </c>
      <c r="B19" s="37">
        <v>3.125E-2</v>
      </c>
      <c r="C19" s="27" t="s">
        <v>208</v>
      </c>
      <c r="D19" s="27" t="s">
        <v>208</v>
      </c>
      <c r="E19" s="27" t="s">
        <v>208</v>
      </c>
      <c r="F19" s="27" t="s">
        <v>208</v>
      </c>
      <c r="G19" s="51"/>
      <c r="H19" s="16"/>
      <c r="I19" s="16"/>
      <c r="J19" s="16"/>
      <c r="K19" s="17">
        <f t="shared" si="0"/>
        <v>0</v>
      </c>
      <c r="L19" s="16"/>
      <c r="M19" s="16"/>
      <c r="N19" s="16"/>
    </row>
    <row r="20" spans="1:14" x14ac:dyDescent="0.25">
      <c r="B20"/>
    </row>
    <row r="21" spans="1:14" x14ac:dyDescent="0.25">
      <c r="B21"/>
    </row>
    <row r="22" spans="1:14" x14ac:dyDescent="0.25">
      <c r="B22"/>
    </row>
    <row r="23" spans="1:14" x14ac:dyDescent="0.25">
      <c r="B23"/>
    </row>
    <row r="24" spans="1:14" x14ac:dyDescent="0.25">
      <c r="B24"/>
    </row>
    <row r="25" spans="1:14" x14ac:dyDescent="0.25">
      <c r="B25"/>
    </row>
    <row r="26" spans="1:14" x14ac:dyDescent="0.25">
      <c r="B26"/>
    </row>
    <row r="27" spans="1:14" x14ac:dyDescent="0.25">
      <c r="B27"/>
    </row>
    <row r="28" spans="1:14" x14ac:dyDescent="0.25">
      <c r="B28"/>
    </row>
    <row r="29" spans="1:14" x14ac:dyDescent="0.25">
      <c r="B29"/>
    </row>
    <row r="30" spans="1:14" x14ac:dyDescent="0.25">
      <c r="B30"/>
    </row>
    <row r="31" spans="1:14" x14ac:dyDescent="0.25">
      <c r="B31"/>
    </row>
    <row r="32" spans="1:14" x14ac:dyDescent="0.25">
      <c r="B32"/>
    </row>
    <row r="33" spans="2:2" x14ac:dyDescent="0.25">
      <c r="B33"/>
    </row>
    <row r="34" spans="2:2" x14ac:dyDescent="0.25">
      <c r="B34"/>
    </row>
    <row r="35" spans="2:2" x14ac:dyDescent="0.25">
      <c r="B35"/>
    </row>
    <row r="36" spans="2:2" x14ac:dyDescent="0.25">
      <c r="B36"/>
    </row>
    <row r="37" spans="2:2" x14ac:dyDescent="0.25">
      <c r="B37"/>
    </row>
    <row r="38" spans="2:2" x14ac:dyDescent="0.25">
      <c r="B38"/>
    </row>
    <row r="39" spans="2:2" x14ac:dyDescent="0.25">
      <c r="B39"/>
    </row>
    <row r="40" spans="2:2" x14ac:dyDescent="0.25">
      <c r="B40"/>
    </row>
    <row r="41" spans="2:2" x14ac:dyDescent="0.25">
      <c r="B41"/>
    </row>
    <row r="42" spans="2:2" x14ac:dyDescent="0.25">
      <c r="B42"/>
    </row>
    <row r="43" spans="2:2" x14ac:dyDescent="0.25">
      <c r="B43"/>
    </row>
    <row r="44" spans="2:2" x14ac:dyDescent="0.25">
      <c r="B44"/>
    </row>
    <row r="45" spans="2:2" x14ac:dyDescent="0.25">
      <c r="B45"/>
    </row>
    <row r="46" spans="2:2" x14ac:dyDescent="0.25">
      <c r="B46"/>
    </row>
    <row r="47" spans="2:2" x14ac:dyDescent="0.25">
      <c r="B47"/>
    </row>
    <row r="48" spans="2:2" x14ac:dyDescent="0.25">
      <c r="B48"/>
    </row>
    <row r="49" spans="2:2" x14ac:dyDescent="0.25">
      <c r="B49"/>
    </row>
    <row r="50" spans="2:2" x14ac:dyDescent="0.25">
      <c r="B50"/>
    </row>
    <row r="51" spans="2:2" x14ac:dyDescent="0.25">
      <c r="B51"/>
    </row>
    <row r="52" spans="2:2" x14ac:dyDescent="0.25">
      <c r="B52"/>
    </row>
    <row r="53" spans="2:2" x14ac:dyDescent="0.25">
      <c r="B53"/>
    </row>
    <row r="54" spans="2:2" x14ac:dyDescent="0.25">
      <c r="B54"/>
    </row>
    <row r="55" spans="2:2" x14ac:dyDescent="0.25">
      <c r="B55"/>
    </row>
    <row r="56" spans="2:2" x14ac:dyDescent="0.25">
      <c r="B56"/>
    </row>
    <row r="57" spans="2:2" x14ac:dyDescent="0.25">
      <c r="B57"/>
    </row>
    <row r="58" spans="2:2" x14ac:dyDescent="0.25">
      <c r="B58"/>
    </row>
    <row r="59" spans="2:2" x14ac:dyDescent="0.25">
      <c r="B59"/>
    </row>
    <row r="60" spans="2:2" x14ac:dyDescent="0.25">
      <c r="B60"/>
    </row>
    <row r="61" spans="2:2" x14ac:dyDescent="0.25">
      <c r="B61"/>
    </row>
    <row r="62" spans="2:2" x14ac:dyDescent="0.25">
      <c r="B62"/>
    </row>
    <row r="63" spans="2:2" x14ac:dyDescent="0.25">
      <c r="B63"/>
    </row>
    <row r="64" spans="2:2" x14ac:dyDescent="0.25">
      <c r="B64"/>
    </row>
    <row r="65" spans="2:2" x14ac:dyDescent="0.25">
      <c r="B65"/>
    </row>
    <row r="66" spans="2:2" x14ac:dyDescent="0.25">
      <c r="B66"/>
    </row>
    <row r="67" spans="2:2" x14ac:dyDescent="0.25">
      <c r="B67"/>
    </row>
    <row r="68" spans="2:2" x14ac:dyDescent="0.25">
      <c r="B68"/>
    </row>
    <row r="69" spans="2:2" x14ac:dyDescent="0.25">
      <c r="B69"/>
    </row>
  </sheetData>
  <autoFilter ref="A3:N3" xr:uid="{00000000-0009-0000-0000-000000000000}">
    <sortState xmlns:xlrd2="http://schemas.microsoft.com/office/spreadsheetml/2017/richdata2" ref="A3:N33">
      <sortCondition ref="C2"/>
    </sortState>
  </autoFilter>
  <mergeCells count="3">
    <mergeCell ref="A1:D1"/>
    <mergeCell ref="H1:J1"/>
    <mergeCell ref="C2:N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Lot 1 PPE</vt:lpstr>
      <vt:lpstr>Lot 2 Safety Equipment</vt:lpstr>
      <vt:lpstr>Lot 3 Janitorial Supplies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daryll.tighe</dc:creator>
  <cp:lastModifiedBy>Ben Westwood</cp:lastModifiedBy>
  <dcterms:created xsi:type="dcterms:W3CDTF">2017-10-20T08:41:02Z</dcterms:created>
  <dcterms:modified xsi:type="dcterms:W3CDTF">2019-09-10T07:42:23Z</dcterms:modified>
</cp:coreProperties>
</file>